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58361C72-75A3-4A40-935F-94C72F6CCF93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osnovni podatki" sheetId="4" r:id="rId1"/>
    <sheet name="plače specializantov" sheetId="6" r:id="rId2"/>
    <sheet name="povzetek po SM" sheetId="7" r:id="rId3"/>
    <sheet name="šifrant-izvajalci" sheetId="8" r:id="rId4"/>
    <sheet name="šifrant-delovno mesto" sheetId="3" r:id="rId5"/>
  </sheets>
  <definedNames>
    <definedName name="__Q__X">'plače specializantov'!$A$5:$CP$5</definedName>
    <definedName name="__S__X">'povzetek po SM'!$A$9:$G$9</definedName>
    <definedName name="_xlnm._FilterDatabase" localSheetId="3" hidden="1">'šifrant-izvajalci'!$A$1:$B$1</definedName>
    <definedName name="izvajalci">'šifrant-izvajalci'!$A$2:$B$245</definedName>
    <definedName name="_xlnm.Print_Titles" localSheetId="1">'plače specializantov'!$1:$4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6" l="1"/>
  <c r="K5" i="6"/>
  <c r="N5" i="6"/>
  <c r="AD5" i="6" s="1"/>
  <c r="Q5" i="6"/>
  <c r="R5" i="6"/>
  <c r="T5" i="6"/>
  <c r="V5" i="6"/>
  <c r="Y5" i="6"/>
  <c r="AB5" i="6"/>
  <c r="AF5" i="6"/>
  <c r="AI5" i="6"/>
  <c r="AL5" i="6"/>
  <c r="AL131" i="6" s="1"/>
  <c r="AN5" i="6"/>
  <c r="AP5" i="6"/>
  <c r="AS5" i="6"/>
  <c r="AU5" i="6"/>
  <c r="AW5" i="6"/>
  <c r="BB5" i="6"/>
  <c r="BG5" i="6"/>
  <c r="BL5" i="6" s="1"/>
  <c r="CI5" i="6" s="1"/>
  <c r="BO5" i="6"/>
  <c r="BP5" i="6"/>
  <c r="BT5" i="6"/>
  <c r="BV5" i="6"/>
  <c r="BY5" i="6"/>
  <c r="CH5" i="6" s="1"/>
  <c r="CB5" i="6"/>
  <c r="CG5" i="6"/>
  <c r="CM5" i="6"/>
  <c r="A6" i="6"/>
  <c r="K6" i="6"/>
  <c r="N6" i="6"/>
  <c r="AD6" i="6" s="1"/>
  <c r="Q6" i="6"/>
  <c r="R6" i="6"/>
  <c r="T6" i="6"/>
  <c r="V6" i="6"/>
  <c r="Y6" i="6"/>
  <c r="AB6" i="6"/>
  <c r="AF6" i="6"/>
  <c r="AI6" i="6"/>
  <c r="AL6" i="6"/>
  <c r="AN6" i="6"/>
  <c r="AP6" i="6"/>
  <c r="AS6" i="6"/>
  <c r="AU6" i="6"/>
  <c r="AW6" i="6"/>
  <c r="BB6" i="6"/>
  <c r="BO6" i="6" s="1"/>
  <c r="BG6" i="6"/>
  <c r="BL6" i="6" s="1"/>
  <c r="CI6" i="6" s="1"/>
  <c r="BP6" i="6"/>
  <c r="BT6" i="6"/>
  <c r="BV6" i="6"/>
  <c r="BY6" i="6"/>
  <c r="CH6" i="6" s="1"/>
  <c r="CB6" i="6"/>
  <c r="CG6" i="6"/>
  <c r="CM6" i="6"/>
  <c r="A7" i="6"/>
  <c r="K7" i="6"/>
  <c r="N7" i="6"/>
  <c r="R7" i="6"/>
  <c r="T7" i="6"/>
  <c r="Q7" i="6" s="1"/>
  <c r="V7" i="6"/>
  <c r="Y7" i="6"/>
  <c r="AB7" i="6"/>
  <c r="AD7" i="6"/>
  <c r="AF7" i="6"/>
  <c r="AI7" i="6"/>
  <c r="AL7" i="6"/>
  <c r="AN7" i="6"/>
  <c r="AP7" i="6"/>
  <c r="AS7" i="6"/>
  <c r="AU7" i="6"/>
  <c r="AW7" i="6"/>
  <c r="BB7" i="6"/>
  <c r="BG7" i="6"/>
  <c r="BL7" i="6" s="1"/>
  <c r="CI7" i="6" s="1"/>
  <c r="BO7" i="6"/>
  <c r="BP7" i="6"/>
  <c r="BT7" i="6"/>
  <c r="BV7" i="6" s="1"/>
  <c r="BY7" i="6"/>
  <c r="CB7" i="6"/>
  <c r="CG7" i="6"/>
  <c r="CH7" i="6"/>
  <c r="CM7" i="6"/>
  <c r="A8" i="6"/>
  <c r="K8" i="6"/>
  <c r="N8" i="6"/>
  <c r="R8" i="6"/>
  <c r="T8" i="6"/>
  <c r="Q8" i="6" s="1"/>
  <c r="M8" i="6" s="1"/>
  <c r="V8" i="6"/>
  <c r="Y8" i="6"/>
  <c r="AB8" i="6"/>
  <c r="AD8" i="6"/>
  <c r="AF8" i="6"/>
  <c r="AI8" i="6"/>
  <c r="AL8" i="6"/>
  <c r="AN8" i="6"/>
  <c r="AP8" i="6"/>
  <c r="AS8" i="6"/>
  <c r="AU8" i="6"/>
  <c r="AW8" i="6"/>
  <c r="BB8" i="6"/>
  <c r="BG8" i="6"/>
  <c r="BL8" i="6" s="1"/>
  <c r="BO8" i="6"/>
  <c r="BP8" i="6"/>
  <c r="BT8" i="6"/>
  <c r="BV8" i="6" s="1"/>
  <c r="BY8" i="6"/>
  <c r="CB8" i="6"/>
  <c r="CG8" i="6"/>
  <c r="CH8" i="6"/>
  <c r="CM8" i="6"/>
  <c r="A9" i="6"/>
  <c r="K9" i="6"/>
  <c r="N9" i="6"/>
  <c r="AB9" i="6" s="1"/>
  <c r="R9" i="6"/>
  <c r="T9" i="6"/>
  <c r="V9" i="6"/>
  <c r="Y9" i="6"/>
  <c r="AF9" i="6"/>
  <c r="AI9" i="6"/>
  <c r="AL9" i="6"/>
  <c r="AN9" i="6"/>
  <c r="AP9" i="6"/>
  <c r="AS9" i="6"/>
  <c r="AU9" i="6"/>
  <c r="AW9" i="6"/>
  <c r="BB9" i="6"/>
  <c r="BO9" i="6" s="1"/>
  <c r="BG9" i="6"/>
  <c r="BL9" i="6"/>
  <c r="CI9" i="6" s="1"/>
  <c r="BP9" i="6"/>
  <c r="BT9" i="6"/>
  <c r="BV9" i="6"/>
  <c r="BY9" i="6"/>
  <c r="CB9" i="6"/>
  <c r="CG9" i="6"/>
  <c r="CH9" i="6"/>
  <c r="CM9" i="6"/>
  <c r="A10" i="6"/>
  <c r="K10" i="6"/>
  <c r="N10" i="6"/>
  <c r="R10" i="6"/>
  <c r="T10" i="6"/>
  <c r="V10" i="6"/>
  <c r="Q10" i="6" s="1"/>
  <c r="Y10" i="6"/>
  <c r="AF10" i="6"/>
  <c r="AI10" i="6"/>
  <c r="AI131" i="6" s="1"/>
  <c r="AL10" i="6"/>
  <c r="AN10" i="6"/>
  <c r="AP10" i="6"/>
  <c r="AS10" i="6"/>
  <c r="AU10" i="6"/>
  <c r="AW10" i="6"/>
  <c r="AW131" i="6" s="1"/>
  <c r="BB10" i="6"/>
  <c r="BO10" i="6" s="1"/>
  <c r="BG10" i="6"/>
  <c r="BL10" i="6"/>
  <c r="BP10" i="6"/>
  <c r="BT10" i="6"/>
  <c r="BV10" i="6" s="1"/>
  <c r="BY10" i="6"/>
  <c r="CH10" i="6" s="1"/>
  <c r="CB10" i="6"/>
  <c r="CG10" i="6"/>
  <c r="CI10" i="6"/>
  <c r="CM10" i="6"/>
  <c r="A11" i="6"/>
  <c r="K11" i="6"/>
  <c r="N11" i="6"/>
  <c r="AD11" i="6" s="1"/>
  <c r="Q11" i="6"/>
  <c r="M11" i="6" s="1"/>
  <c r="R11" i="6"/>
  <c r="T11" i="6"/>
  <c r="V11" i="6"/>
  <c r="Y11" i="6"/>
  <c r="AB11" i="6"/>
  <c r="AA11" i="6" s="1"/>
  <c r="AF11" i="6"/>
  <c r="AI11" i="6"/>
  <c r="AL11" i="6"/>
  <c r="AN11" i="6"/>
  <c r="AP11" i="6"/>
  <c r="AS11" i="6"/>
  <c r="AU11" i="6"/>
  <c r="AW11" i="6"/>
  <c r="BB11" i="6"/>
  <c r="BG11" i="6"/>
  <c r="BL11" i="6" s="1"/>
  <c r="CI11" i="6" s="1"/>
  <c r="BO11" i="6"/>
  <c r="BP11" i="6"/>
  <c r="BT11" i="6"/>
  <c r="BV11" i="6"/>
  <c r="BY11" i="6"/>
  <c r="CB11" i="6"/>
  <c r="CG11" i="6"/>
  <c r="CM11" i="6"/>
  <c r="A12" i="6"/>
  <c r="K12" i="6"/>
  <c r="N12" i="6"/>
  <c r="Q12" i="6"/>
  <c r="R12" i="6"/>
  <c r="BG12" i="6" s="1"/>
  <c r="BL12" i="6" s="1"/>
  <c r="CI12" i="6" s="1"/>
  <c r="T12" i="6"/>
  <c r="V12" i="6"/>
  <c r="Y12" i="6"/>
  <c r="AB12" i="6"/>
  <c r="AD12" i="6"/>
  <c r="AF12" i="6"/>
  <c r="AI12" i="6"/>
  <c r="AL12" i="6"/>
  <c r="AN12" i="6"/>
  <c r="AP12" i="6"/>
  <c r="AS12" i="6"/>
  <c r="AU12" i="6"/>
  <c r="AW12" i="6"/>
  <c r="BB12" i="6"/>
  <c r="BO12" i="6"/>
  <c r="BP12" i="6"/>
  <c r="BT12" i="6"/>
  <c r="BV12" i="6"/>
  <c r="BY12" i="6"/>
  <c r="CB12" i="6"/>
  <c r="CG12" i="6"/>
  <c r="CM12" i="6"/>
  <c r="A13" i="6"/>
  <c r="K13" i="6"/>
  <c r="N13" i="6"/>
  <c r="Q13" i="6"/>
  <c r="R13" i="6"/>
  <c r="T13" i="6"/>
  <c r="V13" i="6"/>
  <c r="Y13" i="6"/>
  <c r="AB13" i="6"/>
  <c r="AD13" i="6"/>
  <c r="AF13" i="6"/>
  <c r="AI13" i="6"/>
  <c r="AL13" i="6"/>
  <c r="AN13" i="6"/>
  <c r="AP13" i="6"/>
  <c r="AS13" i="6"/>
  <c r="AU13" i="6"/>
  <c r="AW13" i="6"/>
  <c r="BB13" i="6"/>
  <c r="BG13" i="6"/>
  <c r="BL13" i="6" s="1"/>
  <c r="CI13" i="6" s="1"/>
  <c r="BO13" i="6"/>
  <c r="BP13" i="6"/>
  <c r="BT13" i="6"/>
  <c r="BV13" i="6" s="1"/>
  <c r="BY13" i="6"/>
  <c r="CB13" i="6"/>
  <c r="CG13" i="6"/>
  <c r="CH13" i="6"/>
  <c r="CM13" i="6"/>
  <c r="A14" i="6"/>
  <c r="K14" i="6"/>
  <c r="N14" i="6"/>
  <c r="R14" i="6"/>
  <c r="BG14" i="6" s="1"/>
  <c r="BL14" i="6" s="1"/>
  <c r="CI14" i="6" s="1"/>
  <c r="T14" i="6"/>
  <c r="V14" i="6"/>
  <c r="Y14" i="6"/>
  <c r="AB14" i="6"/>
  <c r="AD14" i="6"/>
  <c r="AF14" i="6"/>
  <c r="AF131" i="6" s="1"/>
  <c r="AI14" i="6"/>
  <c r="AL14" i="6"/>
  <c r="AN14" i="6"/>
  <c r="AP14" i="6"/>
  <c r="AS14" i="6"/>
  <c r="AU14" i="6"/>
  <c r="AW14" i="6"/>
  <c r="BB14" i="6"/>
  <c r="BO14" i="6"/>
  <c r="BP14" i="6"/>
  <c r="BT14" i="6"/>
  <c r="BV14" i="6" s="1"/>
  <c r="BY14" i="6"/>
  <c r="CB14" i="6"/>
  <c r="CG14" i="6"/>
  <c r="CH14" i="6"/>
  <c r="CM14" i="6"/>
  <c r="A15" i="6"/>
  <c r="K15" i="6"/>
  <c r="N15" i="6"/>
  <c r="AB15" i="6" s="1"/>
  <c r="R15" i="6"/>
  <c r="T15" i="6"/>
  <c r="Q15" i="6" s="1"/>
  <c r="M15" i="6" s="1"/>
  <c r="V15" i="6"/>
  <c r="Y15" i="6"/>
  <c r="AF15" i="6"/>
  <c r="AI15" i="6"/>
  <c r="AL15" i="6"/>
  <c r="AN15" i="6"/>
  <c r="AP15" i="6"/>
  <c r="AS15" i="6"/>
  <c r="AU15" i="6"/>
  <c r="AW15" i="6"/>
  <c r="BB15" i="6"/>
  <c r="BO15" i="6" s="1"/>
  <c r="BC15" i="6"/>
  <c r="BG15" i="6"/>
  <c r="BL15" i="6" s="1"/>
  <c r="CI15" i="6" s="1"/>
  <c r="BP15" i="6"/>
  <c r="BT15" i="6"/>
  <c r="BV15" i="6" s="1"/>
  <c r="BW15" i="6"/>
  <c r="BX15" i="6"/>
  <c r="BY15" i="6"/>
  <c r="CB15" i="6"/>
  <c r="CG15" i="6"/>
  <c r="CM15" i="6"/>
  <c r="A16" i="6"/>
  <c r="K16" i="6"/>
  <c r="N16" i="6"/>
  <c r="Q16" i="6"/>
  <c r="M16" i="6" s="1"/>
  <c r="R16" i="6"/>
  <c r="BG16" i="6" s="1"/>
  <c r="BL16" i="6" s="1"/>
  <c r="T16" i="6"/>
  <c r="V16" i="6"/>
  <c r="Y16" i="6"/>
  <c r="AB16" i="6"/>
  <c r="AD16" i="6"/>
  <c r="AF16" i="6"/>
  <c r="AI16" i="6"/>
  <c r="AL16" i="6"/>
  <c r="AN16" i="6"/>
  <c r="AP16" i="6"/>
  <c r="AS16" i="6"/>
  <c r="AU16" i="6"/>
  <c r="AW16" i="6"/>
  <c r="BB16" i="6"/>
  <c r="BO16" i="6"/>
  <c r="BP16" i="6"/>
  <c r="BT16" i="6"/>
  <c r="BV16" i="6" s="1"/>
  <c r="BY16" i="6"/>
  <c r="CB16" i="6"/>
  <c r="CH16" i="6" s="1"/>
  <c r="CG16" i="6"/>
  <c r="CM16" i="6"/>
  <c r="A17" i="6"/>
  <c r="K17" i="6"/>
  <c r="N17" i="6"/>
  <c r="R17" i="6"/>
  <c r="BG17" i="6" s="1"/>
  <c r="BL17" i="6" s="1"/>
  <c r="CI17" i="6" s="1"/>
  <c r="T17" i="6"/>
  <c r="Q17" i="6" s="1"/>
  <c r="M17" i="6" s="1"/>
  <c r="V17" i="6"/>
  <c r="Y17" i="6"/>
  <c r="AB17" i="6"/>
  <c r="AA17" i="6" s="1"/>
  <c r="AD17" i="6"/>
  <c r="AF17" i="6"/>
  <c r="AI17" i="6"/>
  <c r="AL17" i="6"/>
  <c r="AN17" i="6"/>
  <c r="AP17" i="6"/>
  <c r="AS17" i="6"/>
  <c r="AU17" i="6"/>
  <c r="AW17" i="6"/>
  <c r="BB17" i="6"/>
  <c r="BO17" i="6"/>
  <c r="BP17" i="6"/>
  <c r="BT17" i="6"/>
  <c r="BV17" i="6" s="1"/>
  <c r="BY17" i="6"/>
  <c r="CB17" i="6"/>
  <c r="CG17" i="6"/>
  <c r="CH17" i="6"/>
  <c r="CM17" i="6"/>
  <c r="A18" i="6"/>
  <c r="K18" i="6"/>
  <c r="R18" i="6"/>
  <c r="T18" i="6"/>
  <c r="V18" i="6"/>
  <c r="Q18" i="6" s="1"/>
  <c r="M18" i="6" s="1"/>
  <c r="AB18" i="6"/>
  <c r="AD18" i="6"/>
  <c r="AF18" i="6"/>
  <c r="AI18" i="6"/>
  <c r="AL18" i="6"/>
  <c r="AA18" i="6" s="1"/>
  <c r="AN18" i="6"/>
  <c r="AP18" i="6"/>
  <c r="AS18" i="6"/>
  <c r="AU18" i="6"/>
  <c r="AW18" i="6"/>
  <c r="AY18" i="6"/>
  <c r="BB18" i="6"/>
  <c r="BO18" i="6" s="1"/>
  <c r="BG18" i="6"/>
  <c r="BL18" i="6" s="1"/>
  <c r="CI18" i="6" s="1"/>
  <c r="BP18" i="6"/>
  <c r="BT18" i="6"/>
  <c r="BV18" i="6"/>
  <c r="BY18" i="6"/>
  <c r="CB18" i="6"/>
  <c r="CG18" i="6"/>
  <c r="CM18" i="6"/>
  <c r="A19" i="6"/>
  <c r="K19" i="6"/>
  <c r="N19" i="6"/>
  <c r="Q19" i="6"/>
  <c r="R19" i="6"/>
  <c r="BG19" i="6" s="1"/>
  <c r="BL19" i="6" s="1"/>
  <c r="CI19" i="6" s="1"/>
  <c r="T19" i="6"/>
  <c r="V19" i="6"/>
  <c r="Y19" i="6"/>
  <c r="AB19" i="6"/>
  <c r="AD19" i="6"/>
  <c r="AF19" i="6"/>
  <c r="AI19" i="6"/>
  <c r="AL19" i="6"/>
  <c r="AN19" i="6"/>
  <c r="AP19" i="6"/>
  <c r="AS19" i="6"/>
  <c r="AU19" i="6"/>
  <c r="AW19" i="6"/>
  <c r="BB19" i="6"/>
  <c r="BO19" i="6"/>
  <c r="BP19" i="6"/>
  <c r="BT19" i="6"/>
  <c r="BV19" i="6" s="1"/>
  <c r="BY19" i="6"/>
  <c r="CB19" i="6"/>
  <c r="CG19" i="6"/>
  <c r="CM19" i="6"/>
  <c r="A20" i="6"/>
  <c r="K20" i="6"/>
  <c r="N20" i="6"/>
  <c r="Q20" i="6"/>
  <c r="M20" i="6" s="1"/>
  <c r="R20" i="6"/>
  <c r="BG20" i="6" s="1"/>
  <c r="BL20" i="6" s="1"/>
  <c r="T20" i="6"/>
  <c r="V20" i="6"/>
  <c r="Y20" i="6"/>
  <c r="AB20" i="6"/>
  <c r="AD20" i="6"/>
  <c r="AF20" i="6"/>
  <c r="AI20" i="6"/>
  <c r="AL20" i="6"/>
  <c r="AN20" i="6"/>
  <c r="AP20" i="6"/>
  <c r="AS20" i="6"/>
  <c r="AU20" i="6"/>
  <c r="AW20" i="6"/>
  <c r="BB20" i="6"/>
  <c r="BO20" i="6"/>
  <c r="BP20" i="6"/>
  <c r="BT20" i="6"/>
  <c r="BV20" i="6" s="1"/>
  <c r="BY20" i="6"/>
  <c r="CB20" i="6"/>
  <c r="CH20" i="6" s="1"/>
  <c r="CG20" i="6"/>
  <c r="CM20" i="6"/>
  <c r="A21" i="6"/>
  <c r="K21" i="6"/>
  <c r="N21" i="6"/>
  <c r="AB21" i="6" s="1"/>
  <c r="R21" i="6"/>
  <c r="BG21" i="6" s="1"/>
  <c r="BL21" i="6" s="1"/>
  <c r="CI21" i="6" s="1"/>
  <c r="T21" i="6"/>
  <c r="Q21" i="6" s="1"/>
  <c r="M21" i="6" s="1"/>
  <c r="V21" i="6"/>
  <c r="Y21" i="6"/>
  <c r="AD21" i="6"/>
  <c r="AF21" i="6"/>
  <c r="AI21" i="6"/>
  <c r="AL21" i="6"/>
  <c r="AN21" i="6"/>
  <c r="AP21" i="6"/>
  <c r="AS21" i="6"/>
  <c r="AU21" i="6"/>
  <c r="AW21" i="6"/>
  <c r="BB21" i="6"/>
  <c r="BO21" i="6" s="1"/>
  <c r="BP21" i="6"/>
  <c r="BT21" i="6"/>
  <c r="BV21" i="6" s="1"/>
  <c r="BY21" i="6"/>
  <c r="CB21" i="6"/>
  <c r="CG21" i="6"/>
  <c r="CH21" i="6"/>
  <c r="CM21" i="6"/>
  <c r="A22" i="6"/>
  <c r="K22" i="6"/>
  <c r="N22" i="6"/>
  <c r="AB22" i="6" s="1"/>
  <c r="R22" i="6"/>
  <c r="T22" i="6"/>
  <c r="V22" i="6"/>
  <c r="Y22" i="6"/>
  <c r="AF22" i="6"/>
  <c r="AI22" i="6"/>
  <c r="AL22" i="6"/>
  <c r="AN22" i="6"/>
  <c r="AP22" i="6"/>
  <c r="AS22" i="6"/>
  <c r="AU22" i="6"/>
  <c r="AW22" i="6"/>
  <c r="BB22" i="6"/>
  <c r="BO22" i="6" s="1"/>
  <c r="BG22" i="6"/>
  <c r="BL22" i="6"/>
  <c r="CI22" i="6" s="1"/>
  <c r="BP22" i="6"/>
  <c r="BT22" i="6"/>
  <c r="BV22" i="6"/>
  <c r="BY22" i="6"/>
  <c r="CB22" i="6"/>
  <c r="CG22" i="6"/>
  <c r="CH22" i="6"/>
  <c r="CM22" i="6"/>
  <c r="N23" i="6"/>
  <c r="Q23" i="6"/>
  <c r="M23" i="6" s="1"/>
  <c r="R23" i="6"/>
  <c r="BG23" i="6" s="1"/>
  <c r="T23" i="6"/>
  <c r="V23" i="6"/>
  <c r="Y23" i="6"/>
  <c r="AD23" i="6"/>
  <c r="AF23" i="6"/>
  <c r="AI23" i="6"/>
  <c r="AL23" i="6"/>
  <c r="AP23" i="6"/>
  <c r="AS23" i="6"/>
  <c r="AU23" i="6"/>
  <c r="AW23" i="6"/>
  <c r="BB23" i="6"/>
  <c r="BO23" i="6" s="1"/>
  <c r="BL23" i="6"/>
  <c r="CI23" i="6" s="1"/>
  <c r="BP23" i="6"/>
  <c r="BT23" i="6"/>
  <c r="BV23" i="6"/>
  <c r="BY23" i="6"/>
  <c r="CB23" i="6"/>
  <c r="CG23" i="6"/>
  <c r="CH23" i="6"/>
  <c r="CM23" i="6"/>
  <c r="A24" i="6"/>
  <c r="K24" i="6"/>
  <c r="N24" i="6"/>
  <c r="R24" i="6"/>
  <c r="T24" i="6"/>
  <c r="V24" i="6"/>
  <c r="Q24" i="6" s="1"/>
  <c r="Y24" i="6"/>
  <c r="AF24" i="6"/>
  <c r="AI24" i="6"/>
  <c r="AL24" i="6"/>
  <c r="AN24" i="6"/>
  <c r="AP24" i="6"/>
  <c r="AS24" i="6"/>
  <c r="AU24" i="6"/>
  <c r="AW24" i="6"/>
  <c r="BB24" i="6"/>
  <c r="BO24" i="6" s="1"/>
  <c r="BG24" i="6"/>
  <c r="BL24" i="6"/>
  <c r="BP24" i="6"/>
  <c r="BT24" i="6"/>
  <c r="BV24" i="6" s="1"/>
  <c r="BY24" i="6"/>
  <c r="CH24" i="6" s="1"/>
  <c r="CB24" i="6"/>
  <c r="CG24" i="6"/>
  <c r="CI24" i="6"/>
  <c r="CM24" i="6"/>
  <c r="A25" i="6"/>
  <c r="K25" i="6"/>
  <c r="N25" i="6"/>
  <c r="AD25" i="6" s="1"/>
  <c r="R25" i="6"/>
  <c r="T25" i="6"/>
  <c r="V25" i="6"/>
  <c r="Y25" i="6"/>
  <c r="Q25" i="6" s="1"/>
  <c r="M25" i="6" s="1"/>
  <c r="AB25" i="6"/>
  <c r="AF25" i="6"/>
  <c r="AI25" i="6"/>
  <c r="AL25" i="6"/>
  <c r="AN25" i="6"/>
  <c r="AP25" i="6"/>
  <c r="AS25" i="6"/>
  <c r="AU25" i="6"/>
  <c r="AW25" i="6"/>
  <c r="BB25" i="6"/>
  <c r="BO25" i="6" s="1"/>
  <c r="BG25" i="6"/>
  <c r="BL25" i="6" s="1"/>
  <c r="CI25" i="6" s="1"/>
  <c r="BP25" i="6"/>
  <c r="BT25" i="6"/>
  <c r="BV25" i="6"/>
  <c r="BY25" i="6"/>
  <c r="CB25" i="6"/>
  <c r="CG25" i="6"/>
  <c r="CM25" i="6"/>
  <c r="A26" i="6"/>
  <c r="K26" i="6"/>
  <c r="N26" i="6"/>
  <c r="Q26" i="6"/>
  <c r="R26" i="6"/>
  <c r="T26" i="6"/>
  <c r="V26" i="6"/>
  <c r="Y26" i="6"/>
  <c r="AB26" i="6"/>
  <c r="AD26" i="6"/>
  <c r="AF26" i="6"/>
  <c r="AI26" i="6"/>
  <c r="AL26" i="6"/>
  <c r="AN26" i="6"/>
  <c r="AP26" i="6"/>
  <c r="AS26" i="6"/>
  <c r="AU26" i="6"/>
  <c r="AW26" i="6"/>
  <c r="BB26" i="6"/>
  <c r="BG26" i="6"/>
  <c r="BL26" i="6" s="1"/>
  <c r="CI26" i="6" s="1"/>
  <c r="BO26" i="6"/>
  <c r="BP26" i="6"/>
  <c r="BT26" i="6"/>
  <c r="BV26" i="6" s="1"/>
  <c r="BY26" i="6"/>
  <c r="CB26" i="6"/>
  <c r="CG26" i="6"/>
  <c r="CM26" i="6"/>
  <c r="A27" i="6"/>
  <c r="K27" i="6"/>
  <c r="N27" i="6"/>
  <c r="Q27" i="6"/>
  <c r="R27" i="6"/>
  <c r="BG27" i="6" s="1"/>
  <c r="BL27" i="6" s="1"/>
  <c r="T27" i="6"/>
  <c r="V27" i="6"/>
  <c r="Y27" i="6"/>
  <c r="AB27" i="6"/>
  <c r="AD27" i="6"/>
  <c r="AF27" i="6"/>
  <c r="AI27" i="6"/>
  <c r="AL27" i="6"/>
  <c r="AN27" i="6"/>
  <c r="AP27" i="6"/>
  <c r="AS27" i="6"/>
  <c r="AU27" i="6"/>
  <c r="AW27" i="6"/>
  <c r="BB27" i="6"/>
  <c r="BO27" i="6"/>
  <c r="BP27" i="6"/>
  <c r="BT27" i="6"/>
  <c r="BV27" i="6" s="1"/>
  <c r="BY27" i="6"/>
  <c r="CB27" i="6"/>
  <c r="CH27" i="6" s="1"/>
  <c r="CG27" i="6"/>
  <c r="CM27" i="6"/>
  <c r="A28" i="6"/>
  <c r="K28" i="6"/>
  <c r="N28" i="6"/>
  <c r="R28" i="6"/>
  <c r="BG28" i="6" s="1"/>
  <c r="BL28" i="6" s="1"/>
  <c r="CI28" i="6" s="1"/>
  <c r="T28" i="6"/>
  <c r="Q28" i="6" s="1"/>
  <c r="M28" i="6" s="1"/>
  <c r="V28" i="6"/>
  <c r="Y28" i="6"/>
  <c r="AB28" i="6"/>
  <c r="AD28" i="6"/>
  <c r="AF28" i="6"/>
  <c r="AI28" i="6"/>
  <c r="AL28" i="6"/>
  <c r="AN28" i="6"/>
  <c r="AP28" i="6"/>
  <c r="AS28" i="6"/>
  <c r="AU28" i="6"/>
  <c r="AW28" i="6"/>
  <c r="BB28" i="6"/>
  <c r="BO28" i="6"/>
  <c r="BP28" i="6"/>
  <c r="BT28" i="6"/>
  <c r="BV28" i="6" s="1"/>
  <c r="BY28" i="6"/>
  <c r="CB28" i="6"/>
  <c r="CG28" i="6"/>
  <c r="CH28" i="6"/>
  <c r="CM28" i="6"/>
  <c r="A29" i="6"/>
  <c r="K29" i="6"/>
  <c r="N29" i="6"/>
  <c r="R29" i="6"/>
  <c r="T29" i="6"/>
  <c r="V29" i="6"/>
  <c r="Y29" i="6"/>
  <c r="AB29" i="6"/>
  <c r="AD29" i="6"/>
  <c r="AF29" i="6"/>
  <c r="AI29" i="6"/>
  <c r="AL29" i="6"/>
  <c r="AN29" i="6"/>
  <c r="AP29" i="6"/>
  <c r="AS29" i="6"/>
  <c r="AU29" i="6"/>
  <c r="AW29" i="6"/>
  <c r="BB29" i="6"/>
  <c r="BG29" i="6"/>
  <c r="BL29" i="6"/>
  <c r="CI29" i="6" s="1"/>
  <c r="BO29" i="6"/>
  <c r="BP29" i="6"/>
  <c r="BT29" i="6"/>
  <c r="BV29" i="6"/>
  <c r="BY29" i="6"/>
  <c r="CB29" i="6"/>
  <c r="CG29" i="6"/>
  <c r="CH29" i="6"/>
  <c r="CM29" i="6"/>
  <c r="A30" i="6"/>
  <c r="K30" i="6"/>
  <c r="N30" i="6"/>
  <c r="R30" i="6"/>
  <c r="T30" i="6"/>
  <c r="V30" i="6"/>
  <c r="Y30" i="6"/>
  <c r="AF30" i="6"/>
  <c r="AI30" i="6"/>
  <c r="AL30" i="6"/>
  <c r="AN30" i="6"/>
  <c r="AP30" i="6"/>
  <c r="AS30" i="6"/>
  <c r="AU30" i="6"/>
  <c r="AW30" i="6"/>
  <c r="BB30" i="6"/>
  <c r="BO30" i="6" s="1"/>
  <c r="BG30" i="6"/>
  <c r="BL30" i="6"/>
  <c r="BP30" i="6"/>
  <c r="BT30" i="6"/>
  <c r="BV30" i="6"/>
  <c r="BY30" i="6"/>
  <c r="CH30" i="6" s="1"/>
  <c r="CB30" i="6"/>
  <c r="CG30" i="6"/>
  <c r="CI30" i="6"/>
  <c r="CM30" i="6"/>
  <c r="A31" i="6"/>
  <c r="K31" i="6"/>
  <c r="M31" i="6"/>
  <c r="N31" i="6"/>
  <c r="R31" i="6"/>
  <c r="T31" i="6"/>
  <c r="V31" i="6"/>
  <c r="Y31" i="6"/>
  <c r="Q31" i="6" s="1"/>
  <c r="AF31" i="6"/>
  <c r="AI31" i="6"/>
  <c r="AL31" i="6"/>
  <c r="AN31" i="6"/>
  <c r="AP31" i="6"/>
  <c r="AS31" i="6"/>
  <c r="AU31" i="6"/>
  <c r="AW31" i="6"/>
  <c r="BB31" i="6"/>
  <c r="BG31" i="6"/>
  <c r="BL31" i="6"/>
  <c r="BO31" i="6"/>
  <c r="BP31" i="6"/>
  <c r="BT31" i="6"/>
  <c r="BV31" i="6"/>
  <c r="BY31" i="6"/>
  <c r="CB31" i="6"/>
  <c r="CG31" i="6"/>
  <c r="CI31" i="6"/>
  <c r="CM31" i="6"/>
  <c r="A32" i="6"/>
  <c r="K32" i="6"/>
  <c r="N32" i="6"/>
  <c r="Q32" i="6"/>
  <c r="R32" i="6"/>
  <c r="T32" i="6"/>
  <c r="V32" i="6"/>
  <c r="Y32" i="6"/>
  <c r="AF32" i="6"/>
  <c r="AI32" i="6"/>
  <c r="AL32" i="6"/>
  <c r="AN32" i="6"/>
  <c r="AP32" i="6"/>
  <c r="AS32" i="6"/>
  <c r="AU32" i="6"/>
  <c r="AW32" i="6"/>
  <c r="BB32" i="6"/>
  <c r="BG32" i="6"/>
  <c r="BL32" i="6" s="1"/>
  <c r="CI32" i="6" s="1"/>
  <c r="BO32" i="6"/>
  <c r="BP32" i="6"/>
  <c r="BT32" i="6"/>
  <c r="BV32" i="6" s="1"/>
  <c r="BY32" i="6"/>
  <c r="CB32" i="6"/>
  <c r="CG32" i="6"/>
  <c r="CM32" i="6"/>
  <c r="A33" i="6"/>
  <c r="K33" i="6"/>
  <c r="N33" i="6"/>
  <c r="R33" i="6"/>
  <c r="BG33" i="6" s="1"/>
  <c r="BL33" i="6" s="1"/>
  <c r="CI33" i="6" s="1"/>
  <c r="T33" i="6"/>
  <c r="V33" i="6"/>
  <c r="Y33" i="6"/>
  <c r="Q33" i="6" s="1"/>
  <c r="M33" i="6" s="1"/>
  <c r="AB33" i="6"/>
  <c r="AD33" i="6"/>
  <c r="AF33" i="6"/>
  <c r="AI33" i="6"/>
  <c r="AL33" i="6"/>
  <c r="AN33" i="6"/>
  <c r="AP33" i="6"/>
  <c r="AS33" i="6"/>
  <c r="AU33" i="6"/>
  <c r="AW33" i="6"/>
  <c r="BB33" i="6"/>
  <c r="BO33" i="6" s="1"/>
  <c r="BC33" i="6"/>
  <c r="BP33" i="6"/>
  <c r="BT33" i="6"/>
  <c r="BV33" i="6"/>
  <c r="BW33" i="6"/>
  <c r="CG33" i="6" s="1"/>
  <c r="BX33" i="6"/>
  <c r="BY33" i="6"/>
  <c r="CH33" i="6" s="1"/>
  <c r="CB33" i="6"/>
  <c r="CM33" i="6"/>
  <c r="A34" i="6"/>
  <c r="K34" i="6"/>
  <c r="N34" i="6"/>
  <c r="AD34" i="6" s="1"/>
  <c r="R34" i="6"/>
  <c r="T34" i="6"/>
  <c r="V34" i="6"/>
  <c r="Y34" i="6"/>
  <c r="AB34" i="6"/>
  <c r="AF34" i="6"/>
  <c r="AI34" i="6"/>
  <c r="AL34" i="6"/>
  <c r="AN34" i="6"/>
  <c r="AP34" i="6"/>
  <c r="AS34" i="6"/>
  <c r="AU34" i="6"/>
  <c r="AW34" i="6"/>
  <c r="BB34" i="6"/>
  <c r="BG34" i="6"/>
  <c r="BL34" i="6"/>
  <c r="BO34" i="6"/>
  <c r="BP34" i="6"/>
  <c r="BT34" i="6"/>
  <c r="BV34" i="6"/>
  <c r="BY34" i="6"/>
  <c r="CB34" i="6"/>
  <c r="CG34" i="6"/>
  <c r="CI34" i="6"/>
  <c r="CM34" i="6"/>
  <c r="A35" i="6"/>
  <c r="K35" i="6"/>
  <c r="M35" i="6"/>
  <c r="N35" i="6"/>
  <c r="AB35" i="6" s="1"/>
  <c r="R35" i="6"/>
  <c r="T35" i="6"/>
  <c r="V35" i="6"/>
  <c r="Y35" i="6"/>
  <c r="Q35" i="6" s="1"/>
  <c r="AF35" i="6"/>
  <c r="AI35" i="6"/>
  <c r="AL35" i="6"/>
  <c r="AN35" i="6"/>
  <c r="AP35" i="6"/>
  <c r="AS35" i="6"/>
  <c r="AU35" i="6"/>
  <c r="AW35" i="6"/>
  <c r="BB35" i="6"/>
  <c r="BG35" i="6"/>
  <c r="BL35" i="6" s="1"/>
  <c r="BO35" i="6"/>
  <c r="BP35" i="6"/>
  <c r="BT35" i="6"/>
  <c r="BV35" i="6"/>
  <c r="BY35" i="6"/>
  <c r="CB35" i="6"/>
  <c r="CG35" i="6"/>
  <c r="CM35" i="6"/>
  <c r="A36" i="6"/>
  <c r="K36" i="6"/>
  <c r="N36" i="6"/>
  <c r="Q36" i="6"/>
  <c r="R36" i="6"/>
  <c r="T36" i="6"/>
  <c r="V36" i="6"/>
  <c r="Y36" i="6"/>
  <c r="AB36" i="6"/>
  <c r="AF36" i="6"/>
  <c r="AI36" i="6"/>
  <c r="AL36" i="6"/>
  <c r="AN36" i="6"/>
  <c r="AP36" i="6"/>
  <c r="AS36" i="6"/>
  <c r="AU36" i="6"/>
  <c r="AW36" i="6"/>
  <c r="BB36" i="6"/>
  <c r="BO36" i="6" s="1"/>
  <c r="BG36" i="6"/>
  <c r="BL36" i="6" s="1"/>
  <c r="BP36" i="6"/>
  <c r="BT36" i="6"/>
  <c r="BV36" i="6"/>
  <c r="BY36" i="6"/>
  <c r="CB36" i="6"/>
  <c r="CG36" i="6"/>
  <c r="CH36" i="6"/>
  <c r="CM36" i="6"/>
  <c r="A37" i="6"/>
  <c r="K37" i="6"/>
  <c r="N37" i="6"/>
  <c r="Q37" i="6"/>
  <c r="R37" i="6"/>
  <c r="BG37" i="6" s="1"/>
  <c r="T37" i="6"/>
  <c r="V37" i="6"/>
  <c r="Y37" i="6"/>
  <c r="AB37" i="6"/>
  <c r="AD37" i="6"/>
  <c r="AF37" i="6"/>
  <c r="AI37" i="6"/>
  <c r="AL37" i="6"/>
  <c r="AN37" i="6"/>
  <c r="AP37" i="6"/>
  <c r="AS37" i="6"/>
  <c r="AU37" i="6"/>
  <c r="AW37" i="6"/>
  <c r="BB37" i="6"/>
  <c r="BL37" i="6"/>
  <c r="CI37" i="6" s="1"/>
  <c r="BO37" i="6"/>
  <c r="BP37" i="6"/>
  <c r="BT37" i="6"/>
  <c r="BV37" i="6" s="1"/>
  <c r="BY37" i="6"/>
  <c r="CB37" i="6"/>
  <c r="CH37" i="6" s="1"/>
  <c r="CG37" i="6"/>
  <c r="CM37" i="6"/>
  <c r="A38" i="6"/>
  <c r="K38" i="6"/>
  <c r="N38" i="6"/>
  <c r="R38" i="6"/>
  <c r="BG38" i="6" s="1"/>
  <c r="T38" i="6"/>
  <c r="V38" i="6"/>
  <c r="V131" i="6" s="1"/>
  <c r="Y38" i="6"/>
  <c r="AB38" i="6"/>
  <c r="AD38" i="6"/>
  <c r="AF38" i="6"/>
  <c r="AI38" i="6"/>
  <c r="AL38" i="6"/>
  <c r="AN38" i="6"/>
  <c r="AP38" i="6"/>
  <c r="AS38" i="6"/>
  <c r="AU38" i="6"/>
  <c r="AW38" i="6"/>
  <c r="BB38" i="6"/>
  <c r="BL38" i="6"/>
  <c r="CI38" i="6" s="1"/>
  <c r="BO38" i="6"/>
  <c r="BP38" i="6"/>
  <c r="BT38" i="6"/>
  <c r="BV38" i="6"/>
  <c r="BY38" i="6"/>
  <c r="CB38" i="6"/>
  <c r="CG38" i="6"/>
  <c r="CH38" i="6"/>
  <c r="CM38" i="6"/>
  <c r="A39" i="6"/>
  <c r="K39" i="6"/>
  <c r="N39" i="6"/>
  <c r="R39" i="6"/>
  <c r="T39" i="6"/>
  <c r="Q39" i="6" s="1"/>
  <c r="V39" i="6"/>
  <c r="Y39" i="6"/>
  <c r="AF39" i="6"/>
  <c r="AI39" i="6"/>
  <c r="AL39" i="6"/>
  <c r="AN39" i="6"/>
  <c r="AP39" i="6"/>
  <c r="AS39" i="6"/>
  <c r="AU39" i="6"/>
  <c r="AW39" i="6"/>
  <c r="BB39" i="6"/>
  <c r="BO39" i="6" s="1"/>
  <c r="BG39" i="6"/>
  <c r="BL39" i="6"/>
  <c r="CI39" i="6" s="1"/>
  <c r="BP39" i="6"/>
  <c r="BT39" i="6"/>
  <c r="BV39" i="6"/>
  <c r="BY39" i="6"/>
  <c r="CH39" i="6" s="1"/>
  <c r="CB39" i="6"/>
  <c r="CG39" i="6"/>
  <c r="CM39" i="6"/>
  <c r="A40" i="6"/>
  <c r="K40" i="6"/>
  <c r="N40" i="6"/>
  <c r="Q40" i="6"/>
  <c r="R40" i="6"/>
  <c r="T40" i="6"/>
  <c r="V40" i="6"/>
  <c r="Y40" i="6"/>
  <c r="AB40" i="6"/>
  <c r="AF40" i="6"/>
  <c r="AI40" i="6"/>
  <c r="AL40" i="6"/>
  <c r="AN40" i="6"/>
  <c r="AP40" i="6"/>
  <c r="AS40" i="6"/>
  <c r="AU40" i="6"/>
  <c r="AW40" i="6"/>
  <c r="BC40" i="6"/>
  <c r="BB40" i="6" s="1"/>
  <c r="BO40" i="6" s="1"/>
  <c r="BG40" i="6"/>
  <c r="BL40" i="6"/>
  <c r="BP40" i="6"/>
  <c r="BT40" i="6"/>
  <c r="BV40" i="6" s="1"/>
  <c r="BW40" i="6"/>
  <c r="BX40" i="6"/>
  <c r="BY40" i="6"/>
  <c r="CB40" i="6"/>
  <c r="CH40" i="6" s="1"/>
  <c r="CG40" i="6"/>
  <c r="CM40" i="6"/>
  <c r="A41" i="6"/>
  <c r="K41" i="6"/>
  <c r="N41" i="6"/>
  <c r="R41" i="6"/>
  <c r="T41" i="6"/>
  <c r="V41" i="6"/>
  <c r="Y41" i="6"/>
  <c r="AB41" i="6"/>
  <c r="AD41" i="6"/>
  <c r="AF41" i="6"/>
  <c r="AI41" i="6"/>
  <c r="AL41" i="6"/>
  <c r="AN41" i="6"/>
  <c r="AP41" i="6"/>
  <c r="AS41" i="6"/>
  <c r="AU41" i="6"/>
  <c r="AW41" i="6"/>
  <c r="BB41" i="6"/>
  <c r="BG41" i="6"/>
  <c r="BL41" i="6" s="1"/>
  <c r="BO41" i="6"/>
  <c r="BP41" i="6"/>
  <c r="BT41" i="6"/>
  <c r="BV41" i="6" s="1"/>
  <c r="BY41" i="6"/>
  <c r="CB41" i="6"/>
  <c r="CG41" i="6"/>
  <c r="CH41" i="6"/>
  <c r="CM41" i="6"/>
  <c r="A42" i="6"/>
  <c r="K42" i="6"/>
  <c r="N42" i="6"/>
  <c r="R42" i="6"/>
  <c r="T42" i="6"/>
  <c r="Q42" i="6" s="1"/>
  <c r="M42" i="6" s="1"/>
  <c r="V42" i="6"/>
  <c r="Y42" i="6"/>
  <c r="AF42" i="6"/>
  <c r="AI42" i="6"/>
  <c r="AL42" i="6"/>
  <c r="AN42" i="6"/>
  <c r="AP42" i="6"/>
  <c r="AS42" i="6"/>
  <c r="AU42" i="6"/>
  <c r="AW42" i="6"/>
  <c r="BB42" i="6"/>
  <c r="BO42" i="6" s="1"/>
  <c r="BG42" i="6"/>
  <c r="BL42" i="6"/>
  <c r="BP42" i="6"/>
  <c r="BT42" i="6"/>
  <c r="BV42" i="6" s="1"/>
  <c r="BY42" i="6"/>
  <c r="CH42" i="6" s="1"/>
  <c r="CB42" i="6"/>
  <c r="CG42" i="6"/>
  <c r="CI42" i="6"/>
  <c r="CM42" i="6"/>
  <c r="A43" i="6"/>
  <c r="K43" i="6"/>
  <c r="N43" i="6"/>
  <c r="AD43" i="6" s="1"/>
  <c r="Q43" i="6"/>
  <c r="R43" i="6"/>
  <c r="T43" i="6"/>
  <c r="V43" i="6"/>
  <c r="Y43" i="6"/>
  <c r="AB43" i="6"/>
  <c r="AA43" i="6" s="1"/>
  <c r="AF43" i="6"/>
  <c r="AI43" i="6"/>
  <c r="AL43" i="6"/>
  <c r="AN43" i="6"/>
  <c r="AP43" i="6"/>
  <c r="AS43" i="6"/>
  <c r="AU43" i="6"/>
  <c r="AW43" i="6"/>
  <c r="BB43" i="6"/>
  <c r="BG43" i="6"/>
  <c r="BL43" i="6"/>
  <c r="CI43" i="6" s="1"/>
  <c r="BO43" i="6"/>
  <c r="BP43" i="6"/>
  <c r="BT43" i="6"/>
  <c r="BV43" i="6"/>
  <c r="BY43" i="6"/>
  <c r="CH43" i="6" s="1"/>
  <c r="CB43" i="6"/>
  <c r="CG43" i="6"/>
  <c r="CM43" i="6"/>
  <c r="A44" i="6"/>
  <c r="K44" i="6"/>
  <c r="N44" i="6"/>
  <c r="M44" i="6" s="1"/>
  <c r="Q44" i="6"/>
  <c r="R44" i="6"/>
  <c r="T44" i="6"/>
  <c r="V44" i="6"/>
  <c r="Y44" i="6"/>
  <c r="AB44" i="6"/>
  <c r="AD44" i="6"/>
  <c r="AF44" i="6"/>
  <c r="AI44" i="6"/>
  <c r="AL44" i="6"/>
  <c r="AN44" i="6"/>
  <c r="AP44" i="6"/>
  <c r="AS44" i="6"/>
  <c r="AU44" i="6"/>
  <c r="AW44" i="6"/>
  <c r="BB44" i="6"/>
  <c r="BG44" i="6"/>
  <c r="BL44" i="6" s="1"/>
  <c r="CI44" i="6" s="1"/>
  <c r="BO44" i="6"/>
  <c r="BP44" i="6"/>
  <c r="BT44" i="6"/>
  <c r="BV44" i="6"/>
  <c r="BY44" i="6"/>
  <c r="CH44" i="6" s="1"/>
  <c r="CB44" i="6"/>
  <c r="CG44" i="6"/>
  <c r="CM44" i="6"/>
  <c r="A45" i="6"/>
  <c r="K45" i="6"/>
  <c r="N45" i="6"/>
  <c r="AB45" i="6" s="1"/>
  <c r="R45" i="6"/>
  <c r="T45" i="6"/>
  <c r="Q45" i="6" s="1"/>
  <c r="V45" i="6"/>
  <c r="Y45" i="6"/>
  <c r="AF45" i="6"/>
  <c r="AI45" i="6"/>
  <c r="AL45" i="6"/>
  <c r="AN45" i="6"/>
  <c r="AP45" i="6"/>
  <c r="AS45" i="6"/>
  <c r="AU45" i="6"/>
  <c r="AW45" i="6"/>
  <c r="BB45" i="6"/>
  <c r="BG45" i="6"/>
  <c r="BL45" i="6" s="1"/>
  <c r="BO45" i="6"/>
  <c r="BP45" i="6"/>
  <c r="BT45" i="6"/>
  <c r="BV45" i="6"/>
  <c r="BY45" i="6"/>
  <c r="CB45" i="6"/>
  <c r="CG45" i="6"/>
  <c r="CM45" i="6"/>
  <c r="A46" i="6"/>
  <c r="K46" i="6"/>
  <c r="N46" i="6"/>
  <c r="M46" i="6" s="1"/>
  <c r="R46" i="6"/>
  <c r="T46" i="6"/>
  <c r="V46" i="6"/>
  <c r="Q46" i="6" s="1"/>
  <c r="Y46" i="6"/>
  <c r="AB46" i="6"/>
  <c r="AD46" i="6"/>
  <c r="AF46" i="6"/>
  <c r="AI46" i="6"/>
  <c r="AA46" i="6" s="1"/>
  <c r="AL46" i="6"/>
  <c r="AN46" i="6"/>
  <c r="AP46" i="6"/>
  <c r="AS46" i="6"/>
  <c r="AU46" i="6"/>
  <c r="AW46" i="6"/>
  <c r="BB46" i="6"/>
  <c r="BG46" i="6"/>
  <c r="BL46" i="6" s="1"/>
  <c r="BO46" i="6"/>
  <c r="BP46" i="6"/>
  <c r="BT46" i="6"/>
  <c r="BV46" i="6" s="1"/>
  <c r="BY46" i="6"/>
  <c r="CB46" i="6"/>
  <c r="CH46" i="6" s="1"/>
  <c r="CG46" i="6"/>
  <c r="CM46" i="6"/>
  <c r="A47" i="6"/>
  <c r="K47" i="6"/>
  <c r="N47" i="6"/>
  <c r="AB47" i="6" s="1"/>
  <c r="R47" i="6"/>
  <c r="T47" i="6"/>
  <c r="V47" i="6"/>
  <c r="Y47" i="6"/>
  <c r="AF47" i="6"/>
  <c r="AI47" i="6"/>
  <c r="AL47" i="6"/>
  <c r="AN47" i="6"/>
  <c r="AP47" i="6"/>
  <c r="AS47" i="6"/>
  <c r="AU47" i="6"/>
  <c r="AW47" i="6"/>
  <c r="BB47" i="6"/>
  <c r="BO47" i="6" s="1"/>
  <c r="BG47" i="6"/>
  <c r="BL47" i="6"/>
  <c r="CI47" i="6" s="1"/>
  <c r="BP47" i="6"/>
  <c r="BT47" i="6"/>
  <c r="BV47" i="6"/>
  <c r="BY47" i="6"/>
  <c r="CB47" i="6"/>
  <c r="CG47" i="6"/>
  <c r="CH47" i="6"/>
  <c r="CM47" i="6"/>
  <c r="A48" i="6"/>
  <c r="K48" i="6"/>
  <c r="N48" i="6"/>
  <c r="R48" i="6"/>
  <c r="T48" i="6"/>
  <c r="V48" i="6"/>
  <c r="Q48" i="6" s="1"/>
  <c r="Y48" i="6"/>
  <c r="AF48" i="6"/>
  <c r="AI48" i="6"/>
  <c r="AL48" i="6"/>
  <c r="AN48" i="6"/>
  <c r="AP48" i="6"/>
  <c r="AS48" i="6"/>
  <c r="AU48" i="6"/>
  <c r="AW48" i="6"/>
  <c r="BB48" i="6"/>
  <c r="BO48" i="6" s="1"/>
  <c r="BG48" i="6"/>
  <c r="BL48" i="6"/>
  <c r="BP48" i="6"/>
  <c r="BT48" i="6"/>
  <c r="BV48" i="6" s="1"/>
  <c r="BY48" i="6"/>
  <c r="CH48" i="6" s="1"/>
  <c r="CB48" i="6"/>
  <c r="CG48" i="6"/>
  <c r="CI48" i="6"/>
  <c r="CM48" i="6"/>
  <c r="A49" i="6"/>
  <c r="K49" i="6"/>
  <c r="N49" i="6"/>
  <c r="AD49" i="6" s="1"/>
  <c r="R49" i="6"/>
  <c r="T49" i="6"/>
  <c r="V49" i="6"/>
  <c r="Y49" i="6"/>
  <c r="Q49" i="6" s="1"/>
  <c r="M49" i="6" s="1"/>
  <c r="AB49" i="6"/>
  <c r="AF49" i="6"/>
  <c r="AI49" i="6"/>
  <c r="AL49" i="6"/>
  <c r="AN49" i="6"/>
  <c r="AP49" i="6"/>
  <c r="AS49" i="6"/>
  <c r="AU49" i="6"/>
  <c r="AW49" i="6"/>
  <c r="BB49" i="6"/>
  <c r="BO49" i="6" s="1"/>
  <c r="BG49" i="6"/>
  <c r="BL49" i="6" s="1"/>
  <c r="CI49" i="6" s="1"/>
  <c r="BP49" i="6"/>
  <c r="BT49" i="6"/>
  <c r="BV49" i="6"/>
  <c r="BY49" i="6"/>
  <c r="CB49" i="6"/>
  <c r="CG49" i="6"/>
  <c r="CM49" i="6"/>
  <c r="A50" i="6"/>
  <c r="K50" i="6"/>
  <c r="N50" i="6"/>
  <c r="Q50" i="6"/>
  <c r="R50" i="6"/>
  <c r="T50" i="6"/>
  <c r="V50" i="6"/>
  <c r="Y50" i="6"/>
  <c r="AB50" i="6"/>
  <c r="AD50" i="6"/>
  <c r="AF50" i="6"/>
  <c r="AI50" i="6"/>
  <c r="AL50" i="6"/>
  <c r="AN50" i="6"/>
  <c r="AP50" i="6"/>
  <c r="AS50" i="6"/>
  <c r="AU50" i="6"/>
  <c r="AW50" i="6"/>
  <c r="BB50" i="6"/>
  <c r="BG50" i="6"/>
  <c r="BL50" i="6" s="1"/>
  <c r="BO50" i="6"/>
  <c r="BP50" i="6"/>
  <c r="BT50" i="6"/>
  <c r="BV50" i="6" s="1"/>
  <c r="BY50" i="6"/>
  <c r="CB50" i="6"/>
  <c r="CG50" i="6"/>
  <c r="CM50" i="6"/>
  <c r="A51" i="6"/>
  <c r="K51" i="6"/>
  <c r="N51" i="6"/>
  <c r="Q51" i="6"/>
  <c r="M51" i="6" s="1"/>
  <c r="R51" i="6"/>
  <c r="BG51" i="6" s="1"/>
  <c r="BL51" i="6" s="1"/>
  <c r="T51" i="6"/>
  <c r="V51" i="6"/>
  <c r="Y51" i="6"/>
  <c r="AB51" i="6"/>
  <c r="AD51" i="6"/>
  <c r="AF51" i="6"/>
  <c r="AI51" i="6"/>
  <c r="AL51" i="6"/>
  <c r="AN51" i="6"/>
  <c r="AP51" i="6"/>
  <c r="AS51" i="6"/>
  <c r="AU51" i="6"/>
  <c r="AW51" i="6"/>
  <c r="BB51" i="6"/>
  <c r="BO51" i="6"/>
  <c r="BP51" i="6"/>
  <c r="BT51" i="6"/>
  <c r="BV51" i="6" s="1"/>
  <c r="BY51" i="6"/>
  <c r="CB51" i="6"/>
  <c r="CH51" i="6" s="1"/>
  <c r="CG51" i="6"/>
  <c r="CM51" i="6"/>
  <c r="A52" i="6"/>
  <c r="K52" i="6"/>
  <c r="N52" i="6"/>
  <c r="AB52" i="6" s="1"/>
  <c r="R52" i="6"/>
  <c r="BG52" i="6" s="1"/>
  <c r="BL52" i="6" s="1"/>
  <c r="T52" i="6"/>
  <c r="Q52" i="6" s="1"/>
  <c r="M52" i="6" s="1"/>
  <c r="V52" i="6"/>
  <c r="Y52" i="6"/>
  <c r="AD52" i="6"/>
  <c r="AF52" i="6"/>
  <c r="AI52" i="6"/>
  <c r="AL52" i="6"/>
  <c r="AN52" i="6"/>
  <c r="AP52" i="6"/>
  <c r="AS52" i="6"/>
  <c r="AU52" i="6"/>
  <c r="AW52" i="6"/>
  <c r="BB52" i="6"/>
  <c r="BO52" i="6" s="1"/>
  <c r="BP52" i="6"/>
  <c r="BT52" i="6"/>
  <c r="BV52" i="6" s="1"/>
  <c r="BY52" i="6"/>
  <c r="CB52" i="6"/>
  <c r="CG52" i="6"/>
  <c r="CH52" i="6"/>
  <c r="CM52" i="6"/>
  <c r="A53" i="6"/>
  <c r="K53" i="6"/>
  <c r="N53" i="6"/>
  <c r="AB53" i="6" s="1"/>
  <c r="R53" i="6"/>
  <c r="T53" i="6"/>
  <c r="V53" i="6"/>
  <c r="Y53" i="6"/>
  <c r="AF53" i="6"/>
  <c r="AI53" i="6"/>
  <c r="AL53" i="6"/>
  <c r="AN53" i="6"/>
  <c r="AP53" i="6"/>
  <c r="AS53" i="6"/>
  <c r="AU53" i="6"/>
  <c r="AW53" i="6"/>
  <c r="BB53" i="6"/>
  <c r="BO53" i="6" s="1"/>
  <c r="BG53" i="6"/>
  <c r="BL53" i="6"/>
  <c r="CI53" i="6" s="1"/>
  <c r="BP53" i="6"/>
  <c r="BT53" i="6"/>
  <c r="BV53" i="6"/>
  <c r="BY53" i="6"/>
  <c r="CB53" i="6"/>
  <c r="CG53" i="6"/>
  <c r="CH53" i="6"/>
  <c r="CM53" i="6"/>
  <c r="A54" i="6"/>
  <c r="K54" i="6"/>
  <c r="N54" i="6"/>
  <c r="R54" i="6"/>
  <c r="T54" i="6"/>
  <c r="V54" i="6"/>
  <c r="Q54" i="6" s="1"/>
  <c r="Y54" i="6"/>
  <c r="AF54" i="6"/>
  <c r="AI54" i="6"/>
  <c r="AL54" i="6"/>
  <c r="AN54" i="6"/>
  <c r="AP54" i="6"/>
  <c r="AS54" i="6"/>
  <c r="AU54" i="6"/>
  <c r="AW54" i="6"/>
  <c r="BB54" i="6"/>
  <c r="BO54" i="6" s="1"/>
  <c r="BC54" i="6"/>
  <c r="BG54" i="6"/>
  <c r="BL54" i="6"/>
  <c r="CI54" i="6" s="1"/>
  <c r="BP54" i="6"/>
  <c r="BT54" i="6"/>
  <c r="BV54" i="6"/>
  <c r="BW54" i="6"/>
  <c r="BX54" i="6"/>
  <c r="BY54" i="6"/>
  <c r="CB54" i="6"/>
  <c r="CG54" i="6"/>
  <c r="CH54" i="6"/>
  <c r="CM54" i="6"/>
  <c r="A55" i="6"/>
  <c r="K55" i="6"/>
  <c r="N55" i="6"/>
  <c r="R55" i="6"/>
  <c r="BG55" i="6" s="1"/>
  <c r="BL55" i="6" s="1"/>
  <c r="CI55" i="6" s="1"/>
  <c r="T55" i="6"/>
  <c r="Q55" i="6" s="1"/>
  <c r="M55" i="6" s="1"/>
  <c r="V55" i="6"/>
  <c r="Y55" i="6"/>
  <c r="AB55" i="6"/>
  <c r="AD55" i="6"/>
  <c r="AF55" i="6"/>
  <c r="AI55" i="6"/>
  <c r="AL55" i="6"/>
  <c r="AN55" i="6"/>
  <c r="AP55" i="6"/>
  <c r="AS55" i="6"/>
  <c r="AU55" i="6"/>
  <c r="AW55" i="6"/>
  <c r="BB55" i="6"/>
  <c r="BO55" i="6"/>
  <c r="BP55" i="6"/>
  <c r="BT55" i="6"/>
  <c r="BV55" i="6" s="1"/>
  <c r="BY55" i="6"/>
  <c r="CB55" i="6"/>
  <c r="CG55" i="6"/>
  <c r="CH55" i="6"/>
  <c r="CM55" i="6"/>
  <c r="A56" i="6"/>
  <c r="K56" i="6"/>
  <c r="N56" i="6"/>
  <c r="AB56" i="6" s="1"/>
  <c r="R56" i="6"/>
  <c r="T56" i="6"/>
  <c r="V56" i="6"/>
  <c r="Y56" i="6"/>
  <c r="AF56" i="6"/>
  <c r="AI56" i="6"/>
  <c r="AL56" i="6"/>
  <c r="AN56" i="6"/>
  <c r="AP56" i="6"/>
  <c r="AS56" i="6"/>
  <c r="AU56" i="6"/>
  <c r="AW56" i="6"/>
  <c r="BB56" i="6"/>
  <c r="BO56" i="6" s="1"/>
  <c r="BG56" i="6"/>
  <c r="BL56" i="6"/>
  <c r="CI56" i="6" s="1"/>
  <c r="BP56" i="6"/>
  <c r="BT56" i="6"/>
  <c r="BV56" i="6"/>
  <c r="BY56" i="6"/>
  <c r="CB56" i="6"/>
  <c r="CG56" i="6"/>
  <c r="CH56" i="6"/>
  <c r="CM56" i="6"/>
  <c r="A57" i="6"/>
  <c r="K57" i="6"/>
  <c r="N57" i="6"/>
  <c r="R57" i="6"/>
  <c r="T57" i="6"/>
  <c r="V57" i="6"/>
  <c r="Q57" i="6" s="1"/>
  <c r="Y57" i="6"/>
  <c r="AF57" i="6"/>
  <c r="AI57" i="6"/>
  <c r="AL57" i="6"/>
  <c r="AN57" i="6"/>
  <c r="AP57" i="6"/>
  <c r="AS57" i="6"/>
  <c r="AU57" i="6"/>
  <c r="AW57" i="6"/>
  <c r="BB57" i="6"/>
  <c r="BO57" i="6" s="1"/>
  <c r="BG57" i="6"/>
  <c r="BL57" i="6"/>
  <c r="BP57" i="6"/>
  <c r="BT57" i="6"/>
  <c r="BV57" i="6" s="1"/>
  <c r="BY57" i="6"/>
  <c r="CH57" i="6" s="1"/>
  <c r="CB57" i="6"/>
  <c r="CG57" i="6"/>
  <c r="CI57" i="6"/>
  <c r="CM57" i="6"/>
  <c r="A58" i="6"/>
  <c r="K58" i="6"/>
  <c r="M58" i="6"/>
  <c r="N58" i="6"/>
  <c r="AD58" i="6" s="1"/>
  <c r="R58" i="6"/>
  <c r="T58" i="6"/>
  <c r="V58" i="6"/>
  <c r="Y58" i="6"/>
  <c r="Q58" i="6" s="1"/>
  <c r="AB58" i="6"/>
  <c r="AF58" i="6"/>
  <c r="AI58" i="6"/>
  <c r="AL58" i="6"/>
  <c r="AN58" i="6"/>
  <c r="AP58" i="6"/>
  <c r="AS58" i="6"/>
  <c r="AU58" i="6"/>
  <c r="AW58" i="6"/>
  <c r="BB58" i="6"/>
  <c r="BO58" i="6" s="1"/>
  <c r="BG58" i="6"/>
  <c r="BL58" i="6" s="1"/>
  <c r="CI58" i="6" s="1"/>
  <c r="BP58" i="6"/>
  <c r="BT58" i="6"/>
  <c r="BV58" i="6"/>
  <c r="BY58" i="6"/>
  <c r="CB58" i="6"/>
  <c r="CG58" i="6"/>
  <c r="CM58" i="6"/>
  <c r="A59" i="6"/>
  <c r="K59" i="6"/>
  <c r="N59" i="6"/>
  <c r="Q59" i="6"/>
  <c r="R59" i="6"/>
  <c r="BG59" i="6" s="1"/>
  <c r="BL59" i="6" s="1"/>
  <c r="CI59" i="6" s="1"/>
  <c r="T59" i="6"/>
  <c r="V59" i="6"/>
  <c r="Y59" i="6"/>
  <c r="AB59" i="6"/>
  <c r="AD59" i="6"/>
  <c r="AF59" i="6"/>
  <c r="AI59" i="6"/>
  <c r="AL59" i="6"/>
  <c r="AN59" i="6"/>
  <c r="AP59" i="6"/>
  <c r="AS59" i="6"/>
  <c r="AU59" i="6"/>
  <c r="AW59" i="6"/>
  <c r="BB59" i="6"/>
  <c r="BO59" i="6"/>
  <c r="BP59" i="6"/>
  <c r="BT59" i="6"/>
  <c r="BV59" i="6"/>
  <c r="BY59" i="6"/>
  <c r="CH59" i="6" s="1"/>
  <c r="CB59" i="6"/>
  <c r="CG59" i="6"/>
  <c r="CM59" i="6"/>
  <c r="A60" i="6"/>
  <c r="K60" i="6"/>
  <c r="N60" i="6"/>
  <c r="M60" i="6" s="1"/>
  <c r="Q60" i="6"/>
  <c r="R60" i="6"/>
  <c r="T60" i="6"/>
  <c r="V60" i="6"/>
  <c r="Y60" i="6"/>
  <c r="AB60" i="6"/>
  <c r="AD60" i="6"/>
  <c r="AF60" i="6"/>
  <c r="AI60" i="6"/>
  <c r="AL60" i="6"/>
  <c r="AN60" i="6"/>
  <c r="AP60" i="6"/>
  <c r="AS60" i="6"/>
  <c r="AU60" i="6"/>
  <c r="AW60" i="6"/>
  <c r="BC60" i="6"/>
  <c r="BB60" i="6" s="1"/>
  <c r="BG60" i="6"/>
  <c r="BL60" i="6" s="1"/>
  <c r="CI60" i="6" s="1"/>
  <c r="BO60" i="6"/>
  <c r="BP60" i="6"/>
  <c r="BT60" i="6"/>
  <c r="BV60" i="6" s="1"/>
  <c r="BW60" i="6"/>
  <c r="CG60" i="6" s="1"/>
  <c r="BX60" i="6"/>
  <c r="BY60" i="6"/>
  <c r="CH60" i="6" s="1"/>
  <c r="CB60" i="6"/>
  <c r="CM60" i="6"/>
  <c r="A61" i="6"/>
  <c r="K61" i="6"/>
  <c r="N61" i="6"/>
  <c r="AD61" i="6" s="1"/>
  <c r="R61" i="6"/>
  <c r="T61" i="6"/>
  <c r="V61" i="6"/>
  <c r="Y61" i="6"/>
  <c r="Q61" i="6" s="1"/>
  <c r="AF61" i="6"/>
  <c r="AI61" i="6"/>
  <c r="AL61" i="6"/>
  <c r="AN61" i="6"/>
  <c r="AP61" i="6"/>
  <c r="AS61" i="6"/>
  <c r="AU61" i="6"/>
  <c r="AW61" i="6"/>
  <c r="BB61" i="6"/>
  <c r="BG61" i="6"/>
  <c r="BL61" i="6" s="1"/>
  <c r="BO61" i="6"/>
  <c r="BP61" i="6"/>
  <c r="BT61" i="6"/>
  <c r="BV61" i="6"/>
  <c r="BY61" i="6"/>
  <c r="CB61" i="6"/>
  <c r="CG61" i="6"/>
  <c r="CM61" i="6"/>
  <c r="A62" i="6"/>
  <c r="K62" i="6"/>
  <c r="N62" i="6"/>
  <c r="Q62" i="6"/>
  <c r="R62" i="6"/>
  <c r="T62" i="6"/>
  <c r="V62" i="6"/>
  <c r="Y62" i="6"/>
  <c r="AB62" i="6"/>
  <c r="AF62" i="6"/>
  <c r="AI62" i="6"/>
  <c r="AL62" i="6"/>
  <c r="AN62" i="6"/>
  <c r="AP62" i="6"/>
  <c r="AS62" i="6"/>
  <c r="AU62" i="6"/>
  <c r="AW62" i="6"/>
  <c r="BB62" i="6"/>
  <c r="BO62" i="6" s="1"/>
  <c r="BG62" i="6"/>
  <c r="BL62" i="6" s="1"/>
  <c r="CI62" i="6" s="1"/>
  <c r="BP62" i="6"/>
  <c r="BT62" i="6"/>
  <c r="BV62" i="6" s="1"/>
  <c r="BY62" i="6"/>
  <c r="CH62" i="6" s="1"/>
  <c r="CB62" i="6"/>
  <c r="CG62" i="6"/>
  <c r="CM62" i="6"/>
  <c r="A63" i="6"/>
  <c r="K63" i="6"/>
  <c r="N63" i="6"/>
  <c r="R63" i="6"/>
  <c r="BG63" i="6" s="1"/>
  <c r="T63" i="6"/>
  <c r="Q63" i="6" s="1"/>
  <c r="V63" i="6"/>
  <c r="Y63" i="6"/>
  <c r="AB63" i="6"/>
  <c r="AD63" i="6"/>
  <c r="AF63" i="6"/>
  <c r="AI63" i="6"/>
  <c r="AL63" i="6"/>
  <c r="AN63" i="6"/>
  <c r="AP63" i="6"/>
  <c r="AS63" i="6"/>
  <c r="AU63" i="6"/>
  <c r="AW63" i="6"/>
  <c r="BB63" i="6"/>
  <c r="BL63" i="6"/>
  <c r="BO63" i="6"/>
  <c r="BP63" i="6"/>
  <c r="BT63" i="6"/>
  <c r="BV63" i="6" s="1"/>
  <c r="BY63" i="6"/>
  <c r="CB63" i="6"/>
  <c r="CH63" i="6" s="1"/>
  <c r="CG63" i="6"/>
  <c r="CM63" i="6"/>
  <c r="A64" i="6"/>
  <c r="K64" i="6"/>
  <c r="N64" i="6"/>
  <c r="R64" i="6"/>
  <c r="T64" i="6"/>
  <c r="V64" i="6"/>
  <c r="Y64" i="6"/>
  <c r="AB64" i="6"/>
  <c r="AD64" i="6"/>
  <c r="AF64" i="6"/>
  <c r="AI64" i="6"/>
  <c r="AL64" i="6"/>
  <c r="AN64" i="6"/>
  <c r="AP64" i="6"/>
  <c r="AS64" i="6"/>
  <c r="AU64" i="6"/>
  <c r="AW64" i="6"/>
  <c r="BB64" i="6"/>
  <c r="BG64" i="6"/>
  <c r="BL64" i="6" s="1"/>
  <c r="BO64" i="6"/>
  <c r="BP64" i="6"/>
  <c r="BT64" i="6"/>
  <c r="BV64" i="6" s="1"/>
  <c r="BY64" i="6"/>
  <c r="CB64" i="6"/>
  <c r="CG64" i="6"/>
  <c r="CH64" i="6"/>
  <c r="CM64" i="6"/>
  <c r="A65" i="6"/>
  <c r="K65" i="6"/>
  <c r="N65" i="6"/>
  <c r="R65" i="6"/>
  <c r="T65" i="6"/>
  <c r="V65" i="6"/>
  <c r="Y65" i="6"/>
  <c r="AF65" i="6"/>
  <c r="AI65" i="6"/>
  <c r="AL65" i="6"/>
  <c r="AN65" i="6"/>
  <c r="AP65" i="6"/>
  <c r="AS65" i="6"/>
  <c r="AU65" i="6"/>
  <c r="AW65" i="6"/>
  <c r="BB65" i="6"/>
  <c r="BO65" i="6" s="1"/>
  <c r="BG65" i="6"/>
  <c r="BL65" i="6"/>
  <c r="BP65" i="6"/>
  <c r="BT65" i="6"/>
  <c r="BV65" i="6" s="1"/>
  <c r="BY65" i="6"/>
  <c r="CB65" i="6"/>
  <c r="CG65" i="6"/>
  <c r="CH65" i="6"/>
  <c r="CI65" i="6"/>
  <c r="CM65" i="6"/>
  <c r="A66" i="6"/>
  <c r="K66" i="6"/>
  <c r="N66" i="6"/>
  <c r="AD66" i="6" s="1"/>
  <c r="R66" i="6"/>
  <c r="T66" i="6"/>
  <c r="V66" i="6"/>
  <c r="Q66" i="6" s="1"/>
  <c r="M66" i="6" s="1"/>
  <c r="Y66" i="6"/>
  <c r="AB66" i="6"/>
  <c r="AA66" i="6" s="1"/>
  <c r="AF66" i="6"/>
  <c r="AI66" i="6"/>
  <c r="AL66" i="6"/>
  <c r="AN66" i="6"/>
  <c r="AP66" i="6"/>
  <c r="AS66" i="6"/>
  <c r="AU66" i="6"/>
  <c r="AW66" i="6"/>
  <c r="BB66" i="6"/>
  <c r="BO66" i="6" s="1"/>
  <c r="BC66" i="6"/>
  <c r="BG66" i="6"/>
  <c r="BL66" i="6"/>
  <c r="CI66" i="6" s="1"/>
  <c r="BP66" i="6"/>
  <c r="BT66" i="6"/>
  <c r="BV66" i="6"/>
  <c r="BW66" i="6"/>
  <c r="BX66" i="6"/>
  <c r="BY66" i="6"/>
  <c r="CB66" i="6"/>
  <c r="CG66" i="6"/>
  <c r="CH66" i="6"/>
  <c r="CM66" i="6"/>
  <c r="A67" i="6"/>
  <c r="K67" i="6"/>
  <c r="N67" i="6"/>
  <c r="R67" i="6"/>
  <c r="T67" i="6"/>
  <c r="V67" i="6"/>
  <c r="Y67" i="6"/>
  <c r="AB67" i="6"/>
  <c r="AA67" i="6" s="1"/>
  <c r="AD67" i="6"/>
  <c r="AF67" i="6"/>
  <c r="AI67" i="6"/>
  <c r="AL67" i="6"/>
  <c r="AN67" i="6"/>
  <c r="AP67" i="6"/>
  <c r="AS67" i="6"/>
  <c r="AU67" i="6"/>
  <c r="AW67" i="6"/>
  <c r="BB67" i="6"/>
  <c r="BG67" i="6"/>
  <c r="BL67" i="6" s="1"/>
  <c r="CI67" i="6" s="1"/>
  <c r="BO67" i="6"/>
  <c r="BP67" i="6"/>
  <c r="BT67" i="6"/>
  <c r="BV67" i="6"/>
  <c r="BY67" i="6"/>
  <c r="CB67" i="6"/>
  <c r="CG67" i="6"/>
  <c r="CH67" i="6"/>
  <c r="CM67" i="6"/>
  <c r="A68" i="6"/>
  <c r="K68" i="6"/>
  <c r="N68" i="6"/>
  <c r="R68" i="6"/>
  <c r="T68" i="6"/>
  <c r="V68" i="6"/>
  <c r="Y68" i="6"/>
  <c r="AF68" i="6"/>
  <c r="AI68" i="6"/>
  <c r="AL68" i="6"/>
  <c r="AN68" i="6"/>
  <c r="AP68" i="6"/>
  <c r="AS68" i="6"/>
  <c r="AU68" i="6"/>
  <c r="AW68" i="6"/>
  <c r="BB68" i="6"/>
  <c r="BO68" i="6" s="1"/>
  <c r="BG68" i="6"/>
  <c r="BL68" i="6"/>
  <c r="CI68" i="6" s="1"/>
  <c r="BP68" i="6"/>
  <c r="BT68" i="6"/>
  <c r="BV68" i="6"/>
  <c r="BY68" i="6"/>
  <c r="CB68" i="6"/>
  <c r="CG68" i="6"/>
  <c r="CH68" i="6"/>
  <c r="CM68" i="6"/>
  <c r="A69" i="6"/>
  <c r="K69" i="6"/>
  <c r="N69" i="6"/>
  <c r="AD69" i="6" s="1"/>
  <c r="R69" i="6"/>
  <c r="T69" i="6"/>
  <c r="V69" i="6"/>
  <c r="Q69" i="6" s="1"/>
  <c r="Y69" i="6"/>
  <c r="AF69" i="6"/>
  <c r="AI69" i="6"/>
  <c r="AL69" i="6"/>
  <c r="AN69" i="6"/>
  <c r="AP69" i="6"/>
  <c r="AS69" i="6"/>
  <c r="AU69" i="6"/>
  <c r="AW69" i="6"/>
  <c r="BB69" i="6"/>
  <c r="BG69" i="6"/>
  <c r="BL69" i="6"/>
  <c r="BO69" i="6"/>
  <c r="BP69" i="6"/>
  <c r="BT69" i="6"/>
  <c r="BV69" i="6"/>
  <c r="BY69" i="6"/>
  <c r="CH69" i="6" s="1"/>
  <c r="CB69" i="6"/>
  <c r="CG69" i="6"/>
  <c r="CI69" i="6"/>
  <c r="CM69" i="6"/>
  <c r="A70" i="6"/>
  <c r="K70" i="6"/>
  <c r="N70" i="6"/>
  <c r="R70" i="6"/>
  <c r="T70" i="6"/>
  <c r="V70" i="6"/>
  <c r="Y70" i="6"/>
  <c r="Q70" i="6" s="1"/>
  <c r="AF70" i="6"/>
  <c r="AI70" i="6"/>
  <c r="AL70" i="6"/>
  <c r="AN70" i="6"/>
  <c r="AP70" i="6"/>
  <c r="AS70" i="6"/>
  <c r="AU70" i="6"/>
  <c r="AW70" i="6"/>
  <c r="BB70" i="6"/>
  <c r="BO70" i="6" s="1"/>
  <c r="BG70" i="6"/>
  <c r="BL70" i="6" s="1"/>
  <c r="BP70" i="6"/>
  <c r="BT70" i="6"/>
  <c r="BV70" i="6"/>
  <c r="BY70" i="6"/>
  <c r="CH70" i="6" s="1"/>
  <c r="CB70" i="6"/>
  <c r="CG70" i="6"/>
  <c r="CM70" i="6"/>
  <c r="A71" i="6"/>
  <c r="K71" i="6"/>
  <c r="N71" i="6"/>
  <c r="Q71" i="6"/>
  <c r="R71" i="6"/>
  <c r="BG71" i="6" s="1"/>
  <c r="BL71" i="6" s="1"/>
  <c r="T71" i="6"/>
  <c r="V71" i="6"/>
  <c r="Y71" i="6"/>
  <c r="AD71" i="6"/>
  <c r="AF71" i="6"/>
  <c r="AI71" i="6"/>
  <c r="AL71" i="6"/>
  <c r="AN71" i="6"/>
  <c r="AP71" i="6"/>
  <c r="AS71" i="6"/>
  <c r="AU71" i="6"/>
  <c r="AW71" i="6"/>
  <c r="BB71" i="6"/>
  <c r="BO71" i="6" s="1"/>
  <c r="BP71" i="6"/>
  <c r="BT71" i="6"/>
  <c r="BV71" i="6"/>
  <c r="BY71" i="6"/>
  <c r="CB71" i="6"/>
  <c r="CG71" i="6"/>
  <c r="CH71" i="6"/>
  <c r="CM71" i="6"/>
  <c r="A72" i="6"/>
  <c r="K72" i="6"/>
  <c r="N72" i="6"/>
  <c r="Q72" i="6"/>
  <c r="R72" i="6"/>
  <c r="T72" i="6"/>
  <c r="V72" i="6"/>
  <c r="Y72" i="6"/>
  <c r="AB72" i="6"/>
  <c r="AD72" i="6"/>
  <c r="AF72" i="6"/>
  <c r="AI72" i="6"/>
  <c r="AL72" i="6"/>
  <c r="AN72" i="6"/>
  <c r="AP72" i="6"/>
  <c r="AS72" i="6"/>
  <c r="AU72" i="6"/>
  <c r="AW72" i="6"/>
  <c r="BB72" i="6"/>
  <c r="BG72" i="6"/>
  <c r="BL72" i="6"/>
  <c r="CI72" i="6" s="1"/>
  <c r="BO72" i="6"/>
  <c r="BP72" i="6"/>
  <c r="BT72" i="6"/>
  <c r="BV72" i="6" s="1"/>
  <c r="BY72" i="6"/>
  <c r="CB72" i="6"/>
  <c r="CH72" i="6" s="1"/>
  <c r="CG72" i="6"/>
  <c r="CM72" i="6"/>
  <c r="A73" i="6"/>
  <c r="K73" i="6"/>
  <c r="N73" i="6"/>
  <c r="R73" i="6"/>
  <c r="BG73" i="6" s="1"/>
  <c r="BL73" i="6" s="1"/>
  <c r="CI73" i="6" s="1"/>
  <c r="T73" i="6"/>
  <c r="V73" i="6"/>
  <c r="Y73" i="6"/>
  <c r="AB73" i="6"/>
  <c r="AD73" i="6"/>
  <c r="AF73" i="6"/>
  <c r="AI73" i="6"/>
  <c r="AL73" i="6"/>
  <c r="AN73" i="6"/>
  <c r="AP73" i="6"/>
  <c r="AS73" i="6"/>
  <c r="AU73" i="6"/>
  <c r="AU131" i="6" s="1"/>
  <c r="AW73" i="6"/>
  <c r="BB73" i="6"/>
  <c r="BO73" i="6"/>
  <c r="BP73" i="6"/>
  <c r="BT73" i="6"/>
  <c r="BV73" i="6"/>
  <c r="BY73" i="6"/>
  <c r="CB73" i="6"/>
  <c r="CG73" i="6"/>
  <c r="CH73" i="6"/>
  <c r="CM73" i="6"/>
  <c r="A74" i="6"/>
  <c r="K74" i="6"/>
  <c r="N74" i="6"/>
  <c r="R74" i="6"/>
  <c r="T74" i="6"/>
  <c r="V74" i="6"/>
  <c r="Y74" i="6"/>
  <c r="AF74" i="6"/>
  <c r="AI74" i="6"/>
  <c r="AL74" i="6"/>
  <c r="AN74" i="6"/>
  <c r="AP74" i="6"/>
  <c r="AS74" i="6"/>
  <c r="AU74" i="6"/>
  <c r="AW74" i="6"/>
  <c r="BB74" i="6"/>
  <c r="BO74" i="6" s="1"/>
  <c r="BG74" i="6"/>
  <c r="BL74" i="6"/>
  <c r="BP74" i="6"/>
  <c r="BT74" i="6"/>
  <c r="BV74" i="6" s="1"/>
  <c r="BY74" i="6"/>
  <c r="CH74" i="6" s="1"/>
  <c r="CB74" i="6"/>
  <c r="CG74" i="6"/>
  <c r="CI74" i="6"/>
  <c r="CM74" i="6"/>
  <c r="A75" i="6"/>
  <c r="K75" i="6"/>
  <c r="N75" i="6"/>
  <c r="AD75" i="6" s="1"/>
  <c r="Q75" i="6"/>
  <c r="M75" i="6" s="1"/>
  <c r="R75" i="6"/>
  <c r="T75" i="6"/>
  <c r="V75" i="6"/>
  <c r="Y75" i="6"/>
  <c r="AB75" i="6"/>
  <c r="AF75" i="6"/>
  <c r="AI75" i="6"/>
  <c r="AL75" i="6"/>
  <c r="AN75" i="6"/>
  <c r="AP75" i="6"/>
  <c r="AS75" i="6"/>
  <c r="AU75" i="6"/>
  <c r="AW75" i="6"/>
  <c r="BB75" i="6"/>
  <c r="BG75" i="6"/>
  <c r="BL75" i="6"/>
  <c r="BO75" i="6"/>
  <c r="BP75" i="6"/>
  <c r="BT75" i="6"/>
  <c r="BV75" i="6" s="1"/>
  <c r="BY75" i="6"/>
  <c r="CB75" i="6"/>
  <c r="CG75" i="6"/>
  <c r="CI75" i="6"/>
  <c r="CM75" i="6"/>
  <c r="A76" i="6"/>
  <c r="K76" i="6"/>
  <c r="N76" i="6"/>
  <c r="AD76" i="6" s="1"/>
  <c r="R76" i="6"/>
  <c r="T76" i="6"/>
  <c r="V76" i="6"/>
  <c r="Y76" i="6"/>
  <c r="Q76" i="6" s="1"/>
  <c r="M76" i="6" s="1"/>
  <c r="AB76" i="6"/>
  <c r="AA76" i="6" s="1"/>
  <c r="AF76" i="6"/>
  <c r="AI76" i="6"/>
  <c r="AL76" i="6"/>
  <c r="AN76" i="6"/>
  <c r="AP76" i="6"/>
  <c r="AP131" i="6" s="1"/>
  <c r="AS76" i="6"/>
  <c r="AU76" i="6"/>
  <c r="AW76" i="6"/>
  <c r="BB76" i="6"/>
  <c r="BG76" i="6"/>
  <c r="BL76" i="6" s="1"/>
  <c r="BO76" i="6"/>
  <c r="BP76" i="6"/>
  <c r="BT76" i="6"/>
  <c r="BV76" i="6"/>
  <c r="BY76" i="6"/>
  <c r="CB76" i="6"/>
  <c r="CG76" i="6"/>
  <c r="CM76" i="6"/>
  <c r="A77" i="6"/>
  <c r="K77" i="6"/>
  <c r="Q77" i="6"/>
  <c r="M77" i="6" s="1"/>
  <c r="R77" i="6"/>
  <c r="BG77" i="6" s="1"/>
  <c r="BL77" i="6" s="1"/>
  <c r="CI77" i="6" s="1"/>
  <c r="V77" i="6"/>
  <c r="Y77" i="6"/>
  <c r="AB77" i="6"/>
  <c r="AD77" i="6"/>
  <c r="AF77" i="6"/>
  <c r="AI77" i="6"/>
  <c r="AL77" i="6"/>
  <c r="AN77" i="6"/>
  <c r="AP77" i="6"/>
  <c r="AS77" i="6"/>
  <c r="AU77" i="6"/>
  <c r="AW77" i="6"/>
  <c r="BB77" i="6"/>
  <c r="BO77" i="6"/>
  <c r="BP77" i="6"/>
  <c r="BT77" i="6"/>
  <c r="BV77" i="6"/>
  <c r="BY77" i="6"/>
  <c r="CB77" i="6"/>
  <c r="CG77" i="6"/>
  <c r="CH77" i="6"/>
  <c r="CM77" i="6"/>
  <c r="A78" i="6"/>
  <c r="K78" i="6"/>
  <c r="N78" i="6"/>
  <c r="R78" i="6"/>
  <c r="T78" i="6"/>
  <c r="V78" i="6"/>
  <c r="Y78" i="6"/>
  <c r="AF78" i="6"/>
  <c r="AI78" i="6"/>
  <c r="AL78" i="6"/>
  <c r="AN78" i="6"/>
  <c r="AP78" i="6"/>
  <c r="AS78" i="6"/>
  <c r="AU78" i="6"/>
  <c r="AW78" i="6"/>
  <c r="BB78" i="6"/>
  <c r="BO78" i="6" s="1"/>
  <c r="BG78" i="6"/>
  <c r="BL78" i="6"/>
  <c r="CI78" i="6" s="1"/>
  <c r="BP78" i="6"/>
  <c r="BT78" i="6"/>
  <c r="BV78" i="6"/>
  <c r="BY78" i="6"/>
  <c r="CH78" i="6" s="1"/>
  <c r="CB78" i="6"/>
  <c r="CG78" i="6"/>
  <c r="CM78" i="6"/>
  <c r="A79" i="6"/>
  <c r="K79" i="6"/>
  <c r="N79" i="6"/>
  <c r="AB79" i="6" s="1"/>
  <c r="Q79" i="6"/>
  <c r="R79" i="6"/>
  <c r="T79" i="6"/>
  <c r="V79" i="6"/>
  <c r="Y79" i="6"/>
  <c r="AF79" i="6"/>
  <c r="AI79" i="6"/>
  <c r="AL79" i="6"/>
  <c r="AN79" i="6"/>
  <c r="AP79" i="6"/>
  <c r="AS79" i="6"/>
  <c r="AU79" i="6"/>
  <c r="AW79" i="6"/>
  <c r="BB79" i="6"/>
  <c r="BG79" i="6"/>
  <c r="BL79" i="6"/>
  <c r="BO79" i="6"/>
  <c r="BP79" i="6"/>
  <c r="BT79" i="6"/>
  <c r="BV79" i="6" s="1"/>
  <c r="BY79" i="6"/>
  <c r="CH79" i="6" s="1"/>
  <c r="CB79" i="6"/>
  <c r="CG79" i="6"/>
  <c r="CI79" i="6"/>
  <c r="CM79" i="6"/>
  <c r="A80" i="6"/>
  <c r="K80" i="6"/>
  <c r="N80" i="6"/>
  <c r="AB80" i="6" s="1"/>
  <c r="R80" i="6"/>
  <c r="BG80" i="6" s="1"/>
  <c r="BL80" i="6" s="1"/>
  <c r="CI80" i="6" s="1"/>
  <c r="T80" i="6"/>
  <c r="V80" i="6"/>
  <c r="Y80" i="6"/>
  <c r="Q80" i="6" s="1"/>
  <c r="AF80" i="6"/>
  <c r="AI80" i="6"/>
  <c r="AL80" i="6"/>
  <c r="AN80" i="6"/>
  <c r="AP80" i="6"/>
  <c r="AS80" i="6"/>
  <c r="AS131" i="6" s="1"/>
  <c r="AU80" i="6"/>
  <c r="AW80" i="6"/>
  <c r="BB80" i="6"/>
  <c r="BO80" i="6"/>
  <c r="BP80" i="6"/>
  <c r="BT80" i="6"/>
  <c r="BV80" i="6" s="1"/>
  <c r="BY80" i="6"/>
  <c r="CB80" i="6"/>
  <c r="CG80" i="6"/>
  <c r="CM80" i="6"/>
  <c r="A81" i="6"/>
  <c r="K81" i="6"/>
  <c r="N81" i="6"/>
  <c r="AD81" i="6" s="1"/>
  <c r="Q81" i="6"/>
  <c r="M81" i="6" s="1"/>
  <c r="R81" i="6"/>
  <c r="T81" i="6"/>
  <c r="V81" i="6"/>
  <c r="Y81" i="6"/>
  <c r="AB81" i="6"/>
  <c r="AA81" i="6" s="1"/>
  <c r="AF81" i="6"/>
  <c r="AI81" i="6"/>
  <c r="AL81" i="6"/>
  <c r="AN81" i="6"/>
  <c r="AP81" i="6"/>
  <c r="AS81" i="6"/>
  <c r="AU81" i="6"/>
  <c r="AW81" i="6"/>
  <c r="BB81" i="6"/>
  <c r="BG81" i="6"/>
  <c r="BL81" i="6" s="1"/>
  <c r="BO81" i="6"/>
  <c r="BP81" i="6"/>
  <c r="BT81" i="6"/>
  <c r="BV81" i="6"/>
  <c r="BY81" i="6"/>
  <c r="CH81" i="6" s="1"/>
  <c r="CB81" i="6"/>
  <c r="CG81" i="6"/>
  <c r="CM81" i="6"/>
  <c r="A82" i="6"/>
  <c r="K82" i="6"/>
  <c r="N82" i="6"/>
  <c r="R82" i="6"/>
  <c r="BG82" i="6" s="1"/>
  <c r="T82" i="6"/>
  <c r="Q82" i="6" s="1"/>
  <c r="V82" i="6"/>
  <c r="Y82" i="6"/>
  <c r="AB82" i="6"/>
  <c r="AA82" i="6" s="1"/>
  <c r="AD82" i="6"/>
  <c r="AF82" i="6"/>
  <c r="AI82" i="6"/>
  <c r="AL82" i="6"/>
  <c r="AN82" i="6"/>
  <c r="AP82" i="6"/>
  <c r="AS82" i="6"/>
  <c r="AU82" i="6"/>
  <c r="AW82" i="6"/>
  <c r="BB82" i="6"/>
  <c r="BL82" i="6"/>
  <c r="BO82" i="6"/>
  <c r="BP82" i="6"/>
  <c r="BT82" i="6"/>
  <c r="BV82" i="6" s="1"/>
  <c r="BY82" i="6"/>
  <c r="CH82" i="6" s="1"/>
  <c r="CB82" i="6"/>
  <c r="CG82" i="6"/>
  <c r="CM82" i="6"/>
  <c r="A83" i="6"/>
  <c r="K83" i="6"/>
  <c r="N83" i="6"/>
  <c r="Q83" i="6"/>
  <c r="M83" i="6" s="1"/>
  <c r="R83" i="6"/>
  <c r="T83" i="6"/>
  <c r="V83" i="6"/>
  <c r="Y83" i="6"/>
  <c r="AB83" i="6"/>
  <c r="AD83" i="6"/>
  <c r="AF83" i="6"/>
  <c r="AI83" i="6"/>
  <c r="AL83" i="6"/>
  <c r="AN83" i="6"/>
  <c r="AP83" i="6"/>
  <c r="AS83" i="6"/>
  <c r="AU83" i="6"/>
  <c r="AW83" i="6"/>
  <c r="BB83" i="6"/>
  <c r="BG83" i="6"/>
  <c r="BL83" i="6" s="1"/>
  <c r="CI83" i="6" s="1"/>
  <c r="BO83" i="6"/>
  <c r="BP83" i="6"/>
  <c r="BT83" i="6"/>
  <c r="BV83" i="6" s="1"/>
  <c r="BY83" i="6"/>
  <c r="CB83" i="6"/>
  <c r="CG83" i="6"/>
  <c r="CH83" i="6"/>
  <c r="CM83" i="6"/>
  <c r="A84" i="6"/>
  <c r="K84" i="6"/>
  <c r="N84" i="6"/>
  <c r="AB84" i="6" s="1"/>
  <c r="R84" i="6"/>
  <c r="BG84" i="6" s="1"/>
  <c r="BL84" i="6" s="1"/>
  <c r="CI84" i="6" s="1"/>
  <c r="T84" i="6"/>
  <c r="V84" i="6"/>
  <c r="Y84" i="6"/>
  <c r="AD84" i="6"/>
  <c r="AF84" i="6"/>
  <c r="AA84" i="6" s="1"/>
  <c r="AI84" i="6"/>
  <c r="AL84" i="6"/>
  <c r="AN84" i="6"/>
  <c r="AP84" i="6"/>
  <c r="AS84" i="6"/>
  <c r="AU84" i="6"/>
  <c r="AW84" i="6"/>
  <c r="BB84" i="6"/>
  <c r="BO84" i="6" s="1"/>
  <c r="BP84" i="6"/>
  <c r="BT84" i="6"/>
  <c r="BV84" i="6" s="1"/>
  <c r="BY84" i="6"/>
  <c r="CB84" i="6"/>
  <c r="CH84" i="6" s="1"/>
  <c r="CG84" i="6"/>
  <c r="CM84" i="6"/>
  <c r="A85" i="6"/>
  <c r="K85" i="6"/>
  <c r="N85" i="6"/>
  <c r="R85" i="6"/>
  <c r="T85" i="6"/>
  <c r="Q85" i="6" s="1"/>
  <c r="M85" i="6" s="1"/>
  <c r="V85" i="6"/>
  <c r="Y85" i="6"/>
  <c r="AB85" i="6"/>
  <c r="AD85" i="6"/>
  <c r="AF85" i="6"/>
  <c r="AI85" i="6"/>
  <c r="AL85" i="6"/>
  <c r="AN85" i="6"/>
  <c r="AP85" i="6"/>
  <c r="AS85" i="6"/>
  <c r="AU85" i="6"/>
  <c r="AW85" i="6"/>
  <c r="BB85" i="6"/>
  <c r="BG85" i="6"/>
  <c r="BL85" i="6" s="1"/>
  <c r="BO85" i="6"/>
  <c r="BP85" i="6"/>
  <c r="BT85" i="6"/>
  <c r="BV85" i="6"/>
  <c r="BY85" i="6"/>
  <c r="CB85" i="6"/>
  <c r="CG85" i="6"/>
  <c r="CH85" i="6"/>
  <c r="CM85" i="6"/>
  <c r="A86" i="6"/>
  <c r="K86" i="6"/>
  <c r="N86" i="6"/>
  <c r="R86" i="6"/>
  <c r="T86" i="6"/>
  <c r="Q86" i="6" s="1"/>
  <c r="V86" i="6"/>
  <c r="Y86" i="6"/>
  <c r="AF86" i="6"/>
  <c r="AI86" i="6"/>
  <c r="AL86" i="6"/>
  <c r="AN86" i="6"/>
  <c r="AP86" i="6"/>
  <c r="AS86" i="6"/>
  <c r="AU86" i="6"/>
  <c r="AW86" i="6"/>
  <c r="BB86" i="6"/>
  <c r="BO86" i="6" s="1"/>
  <c r="BG86" i="6"/>
  <c r="BL86" i="6"/>
  <c r="CI86" i="6" s="1"/>
  <c r="BP86" i="6"/>
  <c r="BT86" i="6"/>
  <c r="BV86" i="6" s="1"/>
  <c r="BY86" i="6"/>
  <c r="CH86" i="6" s="1"/>
  <c r="CB86" i="6"/>
  <c r="CG86" i="6"/>
  <c r="CM86" i="6"/>
  <c r="A87" i="6"/>
  <c r="K87" i="6"/>
  <c r="N87" i="6"/>
  <c r="AD87" i="6" s="1"/>
  <c r="R87" i="6"/>
  <c r="T87" i="6"/>
  <c r="V87" i="6"/>
  <c r="Q87" i="6" s="1"/>
  <c r="M87" i="6" s="1"/>
  <c r="Y87" i="6"/>
  <c r="AB87" i="6"/>
  <c r="AF87" i="6"/>
  <c r="AI87" i="6"/>
  <c r="AL87" i="6"/>
  <c r="AN87" i="6"/>
  <c r="AP87" i="6"/>
  <c r="AS87" i="6"/>
  <c r="AU87" i="6"/>
  <c r="AW87" i="6"/>
  <c r="BB87" i="6"/>
  <c r="BG87" i="6"/>
  <c r="BL87" i="6"/>
  <c r="BO87" i="6"/>
  <c r="BP87" i="6"/>
  <c r="BT87" i="6"/>
  <c r="BV87" i="6" s="1"/>
  <c r="BY87" i="6"/>
  <c r="CB87" i="6"/>
  <c r="CG87" i="6"/>
  <c r="CI87" i="6"/>
  <c r="CM87" i="6"/>
  <c r="A88" i="6"/>
  <c r="K88" i="6"/>
  <c r="M88" i="6"/>
  <c r="N88" i="6"/>
  <c r="AB88" i="6" s="1"/>
  <c r="R88" i="6"/>
  <c r="T88" i="6"/>
  <c r="V88" i="6"/>
  <c r="Y88" i="6"/>
  <c r="Q88" i="6" s="1"/>
  <c r="AA88" i="6"/>
  <c r="AD88" i="6"/>
  <c r="AF88" i="6"/>
  <c r="AI88" i="6"/>
  <c r="AL88" i="6"/>
  <c r="AN88" i="6"/>
  <c r="AP88" i="6"/>
  <c r="AS88" i="6"/>
  <c r="AU88" i="6"/>
  <c r="AW88" i="6"/>
  <c r="BB88" i="6"/>
  <c r="BO88" i="6" s="1"/>
  <c r="BG88" i="6"/>
  <c r="BL88" i="6" s="1"/>
  <c r="CI88" i="6" s="1"/>
  <c r="BP88" i="6"/>
  <c r="BT88" i="6"/>
  <c r="BV88" i="6"/>
  <c r="BY88" i="6"/>
  <c r="CH88" i="6" s="1"/>
  <c r="CB88" i="6"/>
  <c r="CG88" i="6"/>
  <c r="CM88" i="6"/>
  <c r="A89" i="6"/>
  <c r="K89" i="6"/>
  <c r="N89" i="6"/>
  <c r="Q89" i="6"/>
  <c r="R89" i="6"/>
  <c r="T89" i="6"/>
  <c r="V89" i="6"/>
  <c r="Y89" i="6"/>
  <c r="AB89" i="6"/>
  <c r="AF89" i="6"/>
  <c r="AI89" i="6"/>
  <c r="AL89" i="6"/>
  <c r="AN89" i="6"/>
  <c r="AN131" i="6" s="1"/>
  <c r="AP89" i="6"/>
  <c r="AS89" i="6"/>
  <c r="AU89" i="6"/>
  <c r="AW89" i="6"/>
  <c r="BB89" i="6"/>
  <c r="BO89" i="6" s="1"/>
  <c r="BG89" i="6"/>
  <c r="BL89" i="6" s="1"/>
  <c r="CI89" i="6" s="1"/>
  <c r="BP89" i="6"/>
  <c r="BT89" i="6"/>
  <c r="BV89" i="6"/>
  <c r="BY89" i="6"/>
  <c r="CB89" i="6"/>
  <c r="CG89" i="6"/>
  <c r="CH89" i="6"/>
  <c r="CM89" i="6"/>
  <c r="A90" i="6"/>
  <c r="K90" i="6"/>
  <c r="N90" i="6"/>
  <c r="Q90" i="6"/>
  <c r="R90" i="6"/>
  <c r="T90" i="6"/>
  <c r="V90" i="6"/>
  <c r="Y90" i="6"/>
  <c r="AB90" i="6"/>
  <c r="AD90" i="6"/>
  <c r="AF90" i="6"/>
  <c r="AI90" i="6"/>
  <c r="AL90" i="6"/>
  <c r="AN90" i="6"/>
  <c r="AP90" i="6"/>
  <c r="AS90" i="6"/>
  <c r="AU90" i="6"/>
  <c r="AW90" i="6"/>
  <c r="BB90" i="6"/>
  <c r="BG90" i="6"/>
  <c r="BL90" i="6"/>
  <c r="CI90" i="6" s="1"/>
  <c r="BO90" i="6"/>
  <c r="BP90" i="6"/>
  <c r="BT90" i="6"/>
  <c r="BV90" i="6" s="1"/>
  <c r="BY90" i="6"/>
  <c r="CB90" i="6"/>
  <c r="CH90" i="6" s="1"/>
  <c r="CG90" i="6"/>
  <c r="CM90" i="6"/>
  <c r="A91" i="6"/>
  <c r="K91" i="6"/>
  <c r="M91" i="6"/>
  <c r="N91" i="6"/>
  <c r="R91" i="6"/>
  <c r="T91" i="6"/>
  <c r="Q91" i="6" s="1"/>
  <c r="V91" i="6"/>
  <c r="Y91" i="6"/>
  <c r="AB91" i="6"/>
  <c r="AD91" i="6"/>
  <c r="AF91" i="6"/>
  <c r="AI91" i="6"/>
  <c r="AL91" i="6"/>
  <c r="AN91" i="6"/>
  <c r="AP91" i="6"/>
  <c r="AS91" i="6"/>
  <c r="AU91" i="6"/>
  <c r="AW91" i="6"/>
  <c r="BB91" i="6"/>
  <c r="BG91" i="6"/>
  <c r="BL91" i="6" s="1"/>
  <c r="CI91" i="6" s="1"/>
  <c r="BO91" i="6"/>
  <c r="BP91" i="6"/>
  <c r="BT91" i="6"/>
  <c r="BV91" i="6"/>
  <c r="BY91" i="6"/>
  <c r="CB91" i="6"/>
  <c r="CG91" i="6"/>
  <c r="CH91" i="6"/>
  <c r="CM91" i="6"/>
  <c r="A92" i="6"/>
  <c r="K92" i="6"/>
  <c r="N92" i="6"/>
  <c r="R92" i="6"/>
  <c r="T92" i="6"/>
  <c r="Q92" i="6" s="1"/>
  <c r="V92" i="6"/>
  <c r="Y92" i="6"/>
  <c r="AF92" i="6"/>
  <c r="AI92" i="6"/>
  <c r="AL92" i="6"/>
  <c r="AN92" i="6"/>
  <c r="AP92" i="6"/>
  <c r="AS92" i="6"/>
  <c r="AU92" i="6"/>
  <c r="AW92" i="6"/>
  <c r="BB92" i="6"/>
  <c r="BO92" i="6" s="1"/>
  <c r="BG92" i="6"/>
  <c r="BL92" i="6"/>
  <c r="BP92" i="6"/>
  <c r="BT92" i="6"/>
  <c r="BV92" i="6" s="1"/>
  <c r="BY92" i="6"/>
  <c r="CB92" i="6"/>
  <c r="CG92" i="6"/>
  <c r="CH92" i="6"/>
  <c r="CI92" i="6"/>
  <c r="CM92" i="6"/>
  <c r="A93" i="6"/>
  <c r="K93" i="6"/>
  <c r="N93" i="6"/>
  <c r="AD93" i="6" s="1"/>
  <c r="R93" i="6"/>
  <c r="T93" i="6"/>
  <c r="V93" i="6"/>
  <c r="Y93" i="6"/>
  <c r="Q93" i="6" s="1"/>
  <c r="M93" i="6" s="1"/>
  <c r="AB93" i="6"/>
  <c r="AA93" i="6" s="1"/>
  <c r="AF93" i="6"/>
  <c r="AI93" i="6"/>
  <c r="AL93" i="6"/>
  <c r="AN93" i="6"/>
  <c r="AP93" i="6"/>
  <c r="AS93" i="6"/>
  <c r="AU93" i="6"/>
  <c r="AW93" i="6"/>
  <c r="BC93" i="6"/>
  <c r="BB93" i="6" s="1"/>
  <c r="BO93" i="6" s="1"/>
  <c r="BG93" i="6"/>
  <c r="BL93" i="6"/>
  <c r="BP93" i="6"/>
  <c r="BT93" i="6"/>
  <c r="BV93" i="6" s="1"/>
  <c r="BW93" i="6"/>
  <c r="BW131" i="6" s="1"/>
  <c r="BX93" i="6"/>
  <c r="BY93" i="6"/>
  <c r="CB93" i="6"/>
  <c r="CH93" i="6" s="1"/>
  <c r="CM93" i="6"/>
  <c r="A94" i="6"/>
  <c r="K94" i="6"/>
  <c r="N94" i="6"/>
  <c r="R94" i="6"/>
  <c r="BG94" i="6" s="1"/>
  <c r="BL94" i="6" s="1"/>
  <c r="CI94" i="6" s="1"/>
  <c r="T94" i="6"/>
  <c r="Q94" i="6" s="1"/>
  <c r="M94" i="6" s="1"/>
  <c r="V94" i="6"/>
  <c r="Y94" i="6"/>
  <c r="AB94" i="6"/>
  <c r="AD94" i="6"/>
  <c r="AF94" i="6"/>
  <c r="AI94" i="6"/>
  <c r="AL94" i="6"/>
  <c r="AN94" i="6"/>
  <c r="AP94" i="6"/>
  <c r="AS94" i="6"/>
  <c r="AU94" i="6"/>
  <c r="AW94" i="6"/>
  <c r="BB94" i="6"/>
  <c r="BO94" i="6"/>
  <c r="BP94" i="6"/>
  <c r="BT94" i="6"/>
  <c r="BV94" i="6"/>
  <c r="BY94" i="6"/>
  <c r="CB94" i="6"/>
  <c r="CG94" i="6"/>
  <c r="CH94" i="6"/>
  <c r="CM94" i="6"/>
  <c r="A95" i="6"/>
  <c r="K95" i="6"/>
  <c r="N95" i="6"/>
  <c r="R95" i="6"/>
  <c r="T95" i="6"/>
  <c r="V95" i="6"/>
  <c r="Y95" i="6"/>
  <c r="AF95" i="6"/>
  <c r="AI95" i="6"/>
  <c r="AL95" i="6"/>
  <c r="AN95" i="6"/>
  <c r="AP95" i="6"/>
  <c r="AS95" i="6"/>
  <c r="AU95" i="6"/>
  <c r="AW95" i="6"/>
  <c r="BB95" i="6"/>
  <c r="BO95" i="6" s="1"/>
  <c r="BG95" i="6"/>
  <c r="BL95" i="6"/>
  <c r="CI95" i="6" s="1"/>
  <c r="BP95" i="6"/>
  <c r="BT95" i="6"/>
  <c r="BV95" i="6" s="1"/>
  <c r="BY95" i="6"/>
  <c r="CH95" i="6" s="1"/>
  <c r="CB95" i="6"/>
  <c r="CG95" i="6"/>
  <c r="CM95" i="6"/>
  <c r="A96" i="6"/>
  <c r="K96" i="6"/>
  <c r="N96" i="6"/>
  <c r="AD96" i="6" s="1"/>
  <c r="Q96" i="6"/>
  <c r="M96" i="6" s="1"/>
  <c r="R96" i="6"/>
  <c r="T96" i="6"/>
  <c r="V96" i="6"/>
  <c r="Y96" i="6"/>
  <c r="AB96" i="6"/>
  <c r="AF96" i="6"/>
  <c r="AI96" i="6"/>
  <c r="AL96" i="6"/>
  <c r="AN96" i="6"/>
  <c r="AP96" i="6"/>
  <c r="AS96" i="6"/>
  <c r="AU96" i="6"/>
  <c r="AW96" i="6"/>
  <c r="BB96" i="6"/>
  <c r="BG96" i="6"/>
  <c r="BL96" i="6"/>
  <c r="CI96" i="6" s="1"/>
  <c r="BO96" i="6"/>
  <c r="BP96" i="6"/>
  <c r="BT96" i="6"/>
  <c r="BV96" i="6" s="1"/>
  <c r="BY96" i="6"/>
  <c r="CB96" i="6"/>
  <c r="CG96" i="6"/>
  <c r="CM96" i="6"/>
  <c r="A97" i="6"/>
  <c r="K97" i="6"/>
  <c r="N97" i="6"/>
  <c r="AB97" i="6" s="1"/>
  <c r="AA97" i="6" s="1"/>
  <c r="R97" i="6"/>
  <c r="T97" i="6"/>
  <c r="V97" i="6"/>
  <c r="Y97" i="6"/>
  <c r="Q97" i="6" s="1"/>
  <c r="AD97" i="6"/>
  <c r="AF97" i="6"/>
  <c r="AI97" i="6"/>
  <c r="AL97" i="6"/>
  <c r="AN97" i="6"/>
  <c r="AP97" i="6"/>
  <c r="AS97" i="6"/>
  <c r="AU97" i="6"/>
  <c r="AW97" i="6"/>
  <c r="BB97" i="6"/>
  <c r="BO97" i="6" s="1"/>
  <c r="BG97" i="6"/>
  <c r="BL97" i="6" s="1"/>
  <c r="CI97" i="6" s="1"/>
  <c r="BP97" i="6"/>
  <c r="BT97" i="6"/>
  <c r="BV97" i="6"/>
  <c r="BY97" i="6"/>
  <c r="CH97" i="6" s="1"/>
  <c r="CB97" i="6"/>
  <c r="CG97" i="6"/>
  <c r="CM97" i="6"/>
  <c r="A98" i="6"/>
  <c r="K98" i="6"/>
  <c r="N98" i="6"/>
  <c r="AB98" i="6" s="1"/>
  <c r="R98" i="6"/>
  <c r="T98" i="6"/>
  <c r="Q98" i="6" s="1"/>
  <c r="V98" i="6"/>
  <c r="Y98" i="6"/>
  <c r="AF98" i="6"/>
  <c r="AI98" i="6"/>
  <c r="AL98" i="6"/>
  <c r="AN98" i="6"/>
  <c r="AP98" i="6"/>
  <c r="AS98" i="6"/>
  <c r="AU98" i="6"/>
  <c r="AW98" i="6"/>
  <c r="BB98" i="6"/>
  <c r="BO98" i="6" s="1"/>
  <c r="BG98" i="6"/>
  <c r="BL98" i="6" s="1"/>
  <c r="CI98" i="6" s="1"/>
  <c r="BP98" i="6"/>
  <c r="BT98" i="6"/>
  <c r="BV98" i="6"/>
  <c r="BY98" i="6"/>
  <c r="CB98" i="6"/>
  <c r="CH98" i="6" s="1"/>
  <c r="CG98" i="6"/>
  <c r="CM98" i="6"/>
  <c r="A99" i="6"/>
  <c r="K99" i="6"/>
  <c r="N99" i="6"/>
  <c r="M99" i="6" s="1"/>
  <c r="Q99" i="6"/>
  <c r="R99" i="6"/>
  <c r="T99" i="6"/>
  <c r="V99" i="6"/>
  <c r="Y99" i="6"/>
  <c r="AB99" i="6"/>
  <c r="AA99" i="6" s="1"/>
  <c r="AD99" i="6"/>
  <c r="AF99" i="6"/>
  <c r="AI99" i="6"/>
  <c r="AL99" i="6"/>
  <c r="AN99" i="6"/>
  <c r="AP99" i="6"/>
  <c r="AS99" i="6"/>
  <c r="AU99" i="6"/>
  <c r="AW99" i="6"/>
  <c r="BB99" i="6"/>
  <c r="BG99" i="6"/>
  <c r="BL99" i="6" s="1"/>
  <c r="CI99" i="6" s="1"/>
  <c r="BO99" i="6"/>
  <c r="BP99" i="6"/>
  <c r="BT99" i="6"/>
  <c r="BV99" i="6" s="1"/>
  <c r="BY99" i="6"/>
  <c r="CB99" i="6"/>
  <c r="CH99" i="6" s="1"/>
  <c r="CG99" i="6"/>
  <c r="CM99" i="6"/>
  <c r="A100" i="6"/>
  <c r="K100" i="6"/>
  <c r="N100" i="6"/>
  <c r="R100" i="6"/>
  <c r="T100" i="6"/>
  <c r="V100" i="6"/>
  <c r="Y100" i="6"/>
  <c r="AB100" i="6"/>
  <c r="AA100" i="6" s="1"/>
  <c r="AD100" i="6"/>
  <c r="AF100" i="6"/>
  <c r="AI100" i="6"/>
  <c r="AL100" i="6"/>
  <c r="AN100" i="6"/>
  <c r="AP100" i="6"/>
  <c r="AS100" i="6"/>
  <c r="AU100" i="6"/>
  <c r="AW100" i="6"/>
  <c r="BB100" i="6"/>
  <c r="BG100" i="6"/>
  <c r="BL100" i="6" s="1"/>
  <c r="CI100" i="6" s="1"/>
  <c r="BO100" i="6"/>
  <c r="BP100" i="6"/>
  <c r="BT100" i="6"/>
  <c r="BV100" i="6"/>
  <c r="BY100" i="6"/>
  <c r="CB100" i="6"/>
  <c r="CG100" i="6"/>
  <c r="CH100" i="6"/>
  <c r="CM100" i="6"/>
  <c r="A101" i="6"/>
  <c r="K101" i="6"/>
  <c r="N101" i="6"/>
  <c r="R101" i="6"/>
  <c r="T101" i="6"/>
  <c r="V101" i="6"/>
  <c r="Y101" i="6"/>
  <c r="AF101" i="6"/>
  <c r="AI101" i="6"/>
  <c r="AL101" i="6"/>
  <c r="AN101" i="6"/>
  <c r="AP101" i="6"/>
  <c r="AS101" i="6"/>
  <c r="AU101" i="6"/>
  <c r="AW101" i="6"/>
  <c r="BB101" i="6"/>
  <c r="BO101" i="6" s="1"/>
  <c r="BG101" i="6"/>
  <c r="BL101" i="6"/>
  <c r="BP101" i="6"/>
  <c r="BT101" i="6"/>
  <c r="BV101" i="6" s="1"/>
  <c r="BY101" i="6"/>
  <c r="CB101" i="6"/>
  <c r="CG101" i="6"/>
  <c r="CH101" i="6"/>
  <c r="CI101" i="6"/>
  <c r="CM101" i="6"/>
  <c r="A102" i="6"/>
  <c r="K102" i="6"/>
  <c r="N102" i="6"/>
  <c r="AD102" i="6" s="1"/>
  <c r="R102" i="6"/>
  <c r="T102" i="6"/>
  <c r="V102" i="6"/>
  <c r="Q102" i="6" s="1"/>
  <c r="M102" i="6" s="1"/>
  <c r="Y102" i="6"/>
  <c r="AB102" i="6"/>
  <c r="AF102" i="6"/>
  <c r="AI102" i="6"/>
  <c r="AL102" i="6"/>
  <c r="AN102" i="6"/>
  <c r="AP102" i="6"/>
  <c r="AS102" i="6"/>
  <c r="AU102" i="6"/>
  <c r="AW102" i="6"/>
  <c r="BB102" i="6"/>
  <c r="BG102" i="6"/>
  <c r="BL102" i="6"/>
  <c r="BO102" i="6"/>
  <c r="BP102" i="6"/>
  <c r="BT102" i="6"/>
  <c r="BV102" i="6" s="1"/>
  <c r="BY102" i="6"/>
  <c r="CH102" i="6" s="1"/>
  <c r="CB102" i="6"/>
  <c r="CG102" i="6"/>
  <c r="CI102" i="6"/>
  <c r="CM102" i="6"/>
  <c r="A103" i="6"/>
  <c r="K103" i="6"/>
  <c r="N103" i="6"/>
  <c r="AB103" i="6" s="1"/>
  <c r="R103" i="6"/>
  <c r="BG103" i="6" s="1"/>
  <c r="BL103" i="6" s="1"/>
  <c r="CI103" i="6" s="1"/>
  <c r="T103" i="6"/>
  <c r="V103" i="6"/>
  <c r="Y103" i="6"/>
  <c r="Q103" i="6" s="1"/>
  <c r="AF103" i="6"/>
  <c r="AI103" i="6"/>
  <c r="AL103" i="6"/>
  <c r="AN103" i="6"/>
  <c r="AP103" i="6"/>
  <c r="AS103" i="6"/>
  <c r="AU103" i="6"/>
  <c r="AW103" i="6"/>
  <c r="BB103" i="6"/>
  <c r="BO103" i="6" s="1"/>
  <c r="BP103" i="6"/>
  <c r="BT103" i="6"/>
  <c r="BV103" i="6"/>
  <c r="BY103" i="6"/>
  <c r="CH103" i="6" s="1"/>
  <c r="CB103" i="6"/>
  <c r="CG103" i="6"/>
  <c r="CM103" i="6"/>
  <c r="A104" i="6"/>
  <c r="K104" i="6"/>
  <c r="N104" i="6"/>
  <c r="Q104" i="6"/>
  <c r="R104" i="6"/>
  <c r="T104" i="6"/>
  <c r="V104" i="6"/>
  <c r="Y104" i="6"/>
  <c r="AB104" i="6"/>
  <c r="AF104" i="6"/>
  <c r="AI104" i="6"/>
  <c r="AL104" i="6"/>
  <c r="AN104" i="6"/>
  <c r="AP104" i="6"/>
  <c r="AS104" i="6"/>
  <c r="AU104" i="6"/>
  <c r="AW104" i="6"/>
  <c r="BB104" i="6"/>
  <c r="BG104" i="6"/>
  <c r="BL104" i="6" s="1"/>
  <c r="CI104" i="6" s="1"/>
  <c r="BO104" i="6"/>
  <c r="BP104" i="6"/>
  <c r="BT104" i="6"/>
  <c r="BV104" i="6"/>
  <c r="BY104" i="6"/>
  <c r="CH104" i="6" s="1"/>
  <c r="CB104" i="6"/>
  <c r="CG104" i="6"/>
  <c r="CM104" i="6"/>
  <c r="A105" i="6"/>
  <c r="K105" i="6"/>
  <c r="N105" i="6"/>
  <c r="R105" i="6"/>
  <c r="BG105" i="6" s="1"/>
  <c r="BL105" i="6" s="1"/>
  <c r="CI105" i="6" s="1"/>
  <c r="T105" i="6"/>
  <c r="V105" i="6"/>
  <c r="Q105" i="6" s="1"/>
  <c r="Y105" i="6"/>
  <c r="AB105" i="6"/>
  <c r="AD105" i="6"/>
  <c r="AF105" i="6"/>
  <c r="AI105" i="6"/>
  <c r="AL105" i="6"/>
  <c r="AN105" i="6"/>
  <c r="AP105" i="6"/>
  <c r="AS105" i="6"/>
  <c r="AU105" i="6"/>
  <c r="AW105" i="6"/>
  <c r="BB105" i="6"/>
  <c r="BO105" i="6"/>
  <c r="BP105" i="6"/>
  <c r="BT105" i="6"/>
  <c r="BV105" i="6" s="1"/>
  <c r="BY105" i="6"/>
  <c r="CB105" i="6"/>
  <c r="CH105" i="6" s="1"/>
  <c r="CG105" i="6"/>
  <c r="CM105" i="6"/>
  <c r="A106" i="6"/>
  <c r="K106" i="6"/>
  <c r="N106" i="6"/>
  <c r="R106" i="6"/>
  <c r="BG106" i="6" s="1"/>
  <c r="BL106" i="6" s="1"/>
  <c r="CI106" i="6" s="1"/>
  <c r="T106" i="6"/>
  <c r="Q106" i="6" s="1"/>
  <c r="M106" i="6" s="1"/>
  <c r="V106" i="6"/>
  <c r="Y106" i="6"/>
  <c r="AB106" i="6"/>
  <c r="AD106" i="6"/>
  <c r="AF106" i="6"/>
  <c r="AI106" i="6"/>
  <c r="AL106" i="6"/>
  <c r="AN106" i="6"/>
  <c r="AP106" i="6"/>
  <c r="AS106" i="6"/>
  <c r="AU106" i="6"/>
  <c r="AW106" i="6"/>
  <c r="BB106" i="6"/>
  <c r="BO106" i="6"/>
  <c r="BP106" i="6"/>
  <c r="BT106" i="6"/>
  <c r="BV106" i="6"/>
  <c r="BY106" i="6"/>
  <c r="CB106" i="6"/>
  <c r="CG106" i="6"/>
  <c r="CH106" i="6"/>
  <c r="CM106" i="6"/>
  <c r="A107" i="6"/>
  <c r="K107" i="6"/>
  <c r="N107" i="6"/>
  <c r="R107" i="6"/>
  <c r="T107" i="6"/>
  <c r="V107" i="6"/>
  <c r="Y107" i="6"/>
  <c r="AF107" i="6"/>
  <c r="AI107" i="6"/>
  <c r="AL107" i="6"/>
  <c r="AN107" i="6"/>
  <c r="AP107" i="6"/>
  <c r="AS107" i="6"/>
  <c r="AU107" i="6"/>
  <c r="AW107" i="6"/>
  <c r="BB107" i="6"/>
  <c r="BO107" i="6" s="1"/>
  <c r="BC107" i="6"/>
  <c r="BG107" i="6"/>
  <c r="BL107" i="6" s="1"/>
  <c r="CI107" i="6" s="1"/>
  <c r="BP107" i="6"/>
  <c r="BT107" i="6"/>
  <c r="BV107" i="6"/>
  <c r="BW107" i="6"/>
  <c r="BX107" i="6"/>
  <c r="BY107" i="6"/>
  <c r="CB107" i="6"/>
  <c r="CG107" i="6"/>
  <c r="CH107" i="6"/>
  <c r="CM107" i="6"/>
  <c r="A108" i="6"/>
  <c r="K108" i="6"/>
  <c r="N108" i="6"/>
  <c r="Q108" i="6"/>
  <c r="R108" i="6"/>
  <c r="T108" i="6"/>
  <c r="V108" i="6"/>
  <c r="Y108" i="6"/>
  <c r="AB108" i="6"/>
  <c r="AD108" i="6"/>
  <c r="AF108" i="6"/>
  <c r="AI108" i="6"/>
  <c r="AL108" i="6"/>
  <c r="AN108" i="6"/>
  <c r="AP108" i="6"/>
  <c r="AS108" i="6"/>
  <c r="AU108" i="6"/>
  <c r="AW108" i="6"/>
  <c r="BB108" i="6"/>
  <c r="BG108" i="6"/>
  <c r="BL108" i="6"/>
  <c r="CI108" i="6" s="1"/>
  <c r="BO108" i="6"/>
  <c r="BP108" i="6"/>
  <c r="BT108" i="6"/>
  <c r="BV108" i="6" s="1"/>
  <c r="BY108" i="6"/>
  <c r="CB108" i="6"/>
  <c r="CH108" i="6" s="1"/>
  <c r="CG108" i="6"/>
  <c r="CM108" i="6"/>
  <c r="A109" i="6"/>
  <c r="K109" i="6"/>
  <c r="M109" i="6"/>
  <c r="N109" i="6"/>
  <c r="R109" i="6"/>
  <c r="T109" i="6"/>
  <c r="Q109" i="6" s="1"/>
  <c r="V109" i="6"/>
  <c r="Y109" i="6"/>
  <c r="AB109" i="6"/>
  <c r="AD109" i="6"/>
  <c r="AF109" i="6"/>
  <c r="AI109" i="6"/>
  <c r="AL109" i="6"/>
  <c r="AN109" i="6"/>
  <c r="AP109" i="6"/>
  <c r="AS109" i="6"/>
  <c r="AU109" i="6"/>
  <c r="AW109" i="6"/>
  <c r="BB109" i="6"/>
  <c r="BG109" i="6"/>
  <c r="BL109" i="6" s="1"/>
  <c r="CI109" i="6" s="1"/>
  <c r="BO109" i="6"/>
  <c r="BP109" i="6"/>
  <c r="BT109" i="6"/>
  <c r="BV109" i="6"/>
  <c r="BY109" i="6"/>
  <c r="CB109" i="6"/>
  <c r="CG109" i="6"/>
  <c r="CH109" i="6"/>
  <c r="CM109" i="6"/>
  <c r="A110" i="6"/>
  <c r="K110" i="6"/>
  <c r="N110" i="6"/>
  <c r="R110" i="6"/>
  <c r="T110" i="6"/>
  <c r="Q110" i="6" s="1"/>
  <c r="V110" i="6"/>
  <c r="Y110" i="6"/>
  <c r="AF110" i="6"/>
  <c r="AI110" i="6"/>
  <c r="AL110" i="6"/>
  <c r="AN110" i="6"/>
  <c r="AP110" i="6"/>
  <c r="AS110" i="6"/>
  <c r="AU110" i="6"/>
  <c r="AW110" i="6"/>
  <c r="BB110" i="6"/>
  <c r="BO110" i="6" s="1"/>
  <c r="BG110" i="6"/>
  <c r="BL110" i="6"/>
  <c r="BP110" i="6"/>
  <c r="BT110" i="6"/>
  <c r="BV110" i="6" s="1"/>
  <c r="BY110" i="6"/>
  <c r="CB110" i="6"/>
  <c r="CG110" i="6"/>
  <c r="CH110" i="6"/>
  <c r="CI110" i="6"/>
  <c r="CM110" i="6"/>
  <c r="A111" i="6"/>
  <c r="K111" i="6"/>
  <c r="N111" i="6"/>
  <c r="AD111" i="6" s="1"/>
  <c r="R111" i="6"/>
  <c r="T111" i="6"/>
  <c r="V111" i="6"/>
  <c r="Y111" i="6"/>
  <c r="Q111" i="6" s="1"/>
  <c r="M111" i="6" s="1"/>
  <c r="AB111" i="6"/>
  <c r="AA111" i="6" s="1"/>
  <c r="AF111" i="6"/>
  <c r="AI111" i="6"/>
  <c r="AL111" i="6"/>
  <c r="AN111" i="6"/>
  <c r="AP111" i="6"/>
  <c r="AS111" i="6"/>
  <c r="AU111" i="6"/>
  <c r="AW111" i="6"/>
  <c r="BB111" i="6"/>
  <c r="BG111" i="6"/>
  <c r="BL111" i="6"/>
  <c r="CI111" i="6" s="1"/>
  <c r="BO111" i="6"/>
  <c r="BP111" i="6"/>
  <c r="BT111" i="6"/>
  <c r="BV111" i="6"/>
  <c r="BY111" i="6"/>
  <c r="CB111" i="6"/>
  <c r="CG111" i="6"/>
  <c r="CM111" i="6"/>
  <c r="A112" i="6"/>
  <c r="K112" i="6"/>
  <c r="N112" i="6"/>
  <c r="AB112" i="6" s="1"/>
  <c r="AA112" i="6" s="1"/>
  <c r="R112" i="6"/>
  <c r="BG112" i="6" s="1"/>
  <c r="BL112" i="6" s="1"/>
  <c r="CI112" i="6" s="1"/>
  <c r="T112" i="6"/>
  <c r="V112" i="6"/>
  <c r="Y112" i="6"/>
  <c r="Q112" i="6" s="1"/>
  <c r="AD112" i="6"/>
  <c r="AF112" i="6"/>
  <c r="AI112" i="6"/>
  <c r="AL112" i="6"/>
  <c r="AN112" i="6"/>
  <c r="AP112" i="6"/>
  <c r="AS112" i="6"/>
  <c r="AU112" i="6"/>
  <c r="AW112" i="6"/>
  <c r="BB112" i="6"/>
  <c r="BO112" i="6" s="1"/>
  <c r="BP112" i="6"/>
  <c r="BT112" i="6"/>
  <c r="BV112" i="6"/>
  <c r="BY112" i="6"/>
  <c r="CH112" i="6" s="1"/>
  <c r="CB112" i="6"/>
  <c r="CG112" i="6"/>
  <c r="CM112" i="6"/>
  <c r="A113" i="6"/>
  <c r="K113" i="6"/>
  <c r="N113" i="6"/>
  <c r="Q113" i="6"/>
  <c r="R113" i="6"/>
  <c r="T113" i="6"/>
  <c r="V113" i="6"/>
  <c r="Y113" i="6"/>
  <c r="AB113" i="6"/>
  <c r="AF113" i="6"/>
  <c r="AI113" i="6"/>
  <c r="AL113" i="6"/>
  <c r="AN113" i="6"/>
  <c r="AP113" i="6"/>
  <c r="AS113" i="6"/>
  <c r="AU113" i="6"/>
  <c r="AW113" i="6"/>
  <c r="BB113" i="6"/>
  <c r="BO113" i="6" s="1"/>
  <c r="BG113" i="6"/>
  <c r="BL113" i="6" s="1"/>
  <c r="CI113" i="6" s="1"/>
  <c r="BP113" i="6"/>
  <c r="BT113" i="6"/>
  <c r="BV113" i="6"/>
  <c r="BY113" i="6"/>
  <c r="CH113" i="6" s="1"/>
  <c r="CB113" i="6"/>
  <c r="CG113" i="6"/>
  <c r="CM113" i="6"/>
  <c r="A114" i="6"/>
  <c r="K114" i="6"/>
  <c r="N114" i="6"/>
  <c r="R114" i="6"/>
  <c r="T114" i="6"/>
  <c r="V114" i="6"/>
  <c r="Q114" i="6" s="1"/>
  <c r="Y114" i="6"/>
  <c r="AB114" i="6"/>
  <c r="AD114" i="6"/>
  <c r="AF114" i="6"/>
  <c r="AI114" i="6"/>
  <c r="AL114" i="6"/>
  <c r="AN114" i="6"/>
  <c r="AP114" i="6"/>
  <c r="AS114" i="6"/>
  <c r="AU114" i="6"/>
  <c r="AW114" i="6"/>
  <c r="BB114" i="6"/>
  <c r="BG114" i="6"/>
  <c r="BL114" i="6" s="1"/>
  <c r="CI114" i="6" s="1"/>
  <c r="BO114" i="6"/>
  <c r="BP114" i="6"/>
  <c r="BT114" i="6"/>
  <c r="BV114" i="6" s="1"/>
  <c r="BY114" i="6"/>
  <c r="CB114" i="6"/>
  <c r="CH114" i="6" s="1"/>
  <c r="CG114" i="6"/>
  <c r="CM114" i="6"/>
  <c r="A115" i="6"/>
  <c r="K115" i="6"/>
  <c r="N115" i="6"/>
  <c r="R115" i="6"/>
  <c r="T115" i="6"/>
  <c r="Q115" i="6" s="1"/>
  <c r="M115" i="6" s="1"/>
  <c r="V115" i="6"/>
  <c r="Y115" i="6"/>
  <c r="AB115" i="6"/>
  <c r="AD115" i="6"/>
  <c r="AF115" i="6"/>
  <c r="AI115" i="6"/>
  <c r="AL115" i="6"/>
  <c r="AN115" i="6"/>
  <c r="AP115" i="6"/>
  <c r="AS115" i="6"/>
  <c r="AU115" i="6"/>
  <c r="AW115" i="6"/>
  <c r="BB115" i="6"/>
  <c r="BG115" i="6"/>
  <c r="BL115" i="6" s="1"/>
  <c r="BO115" i="6"/>
  <c r="BP115" i="6"/>
  <c r="BT115" i="6"/>
  <c r="BV115" i="6"/>
  <c r="BY115" i="6"/>
  <c r="CB115" i="6"/>
  <c r="CG115" i="6"/>
  <c r="CH115" i="6"/>
  <c r="CM115" i="6"/>
  <c r="A116" i="6"/>
  <c r="K116" i="6"/>
  <c r="N116" i="6"/>
  <c r="R116" i="6"/>
  <c r="T116" i="6"/>
  <c r="V116" i="6"/>
  <c r="Y116" i="6"/>
  <c r="AF116" i="6"/>
  <c r="AI116" i="6"/>
  <c r="AL116" i="6"/>
  <c r="AN116" i="6"/>
  <c r="AP116" i="6"/>
  <c r="AS116" i="6"/>
  <c r="AU116" i="6"/>
  <c r="AW116" i="6"/>
  <c r="BB116" i="6"/>
  <c r="BO116" i="6" s="1"/>
  <c r="BG116" i="6"/>
  <c r="BL116" i="6"/>
  <c r="BP116" i="6"/>
  <c r="BT116" i="6"/>
  <c r="BV116" i="6" s="1"/>
  <c r="BY116" i="6"/>
  <c r="CB116" i="6"/>
  <c r="CG116" i="6"/>
  <c r="CH116" i="6"/>
  <c r="CI116" i="6"/>
  <c r="CM116" i="6"/>
  <c r="A117" i="6"/>
  <c r="K117" i="6"/>
  <c r="N117" i="6"/>
  <c r="AD117" i="6" s="1"/>
  <c r="R117" i="6"/>
  <c r="T117" i="6"/>
  <c r="V117" i="6"/>
  <c r="Q117" i="6" s="1"/>
  <c r="M117" i="6" s="1"/>
  <c r="Y117" i="6"/>
  <c r="AB117" i="6"/>
  <c r="AA117" i="6" s="1"/>
  <c r="AF117" i="6"/>
  <c r="AI117" i="6"/>
  <c r="AL117" i="6"/>
  <c r="AN117" i="6"/>
  <c r="AP117" i="6"/>
  <c r="AS117" i="6"/>
  <c r="AU117" i="6"/>
  <c r="AW117" i="6"/>
  <c r="BB117" i="6"/>
  <c r="BO117" i="6" s="1"/>
  <c r="BG117" i="6"/>
  <c r="BL117" i="6"/>
  <c r="BP117" i="6"/>
  <c r="BT117" i="6"/>
  <c r="BV117" i="6" s="1"/>
  <c r="BY117" i="6"/>
  <c r="CB117" i="6"/>
  <c r="CG117" i="6"/>
  <c r="CI117" i="6"/>
  <c r="CM117" i="6"/>
  <c r="A118" i="6"/>
  <c r="K118" i="6"/>
  <c r="N118" i="6"/>
  <c r="AD118" i="6" s="1"/>
  <c r="R118" i="6"/>
  <c r="T118" i="6"/>
  <c r="V118" i="6"/>
  <c r="Y118" i="6"/>
  <c r="Q118" i="6" s="1"/>
  <c r="M118" i="6" s="1"/>
  <c r="AB118" i="6"/>
  <c r="AA118" i="6" s="1"/>
  <c r="AF118" i="6"/>
  <c r="AI118" i="6"/>
  <c r="AL118" i="6"/>
  <c r="AN118" i="6"/>
  <c r="AP118" i="6"/>
  <c r="AS118" i="6"/>
  <c r="AU118" i="6"/>
  <c r="AW118" i="6"/>
  <c r="BB118" i="6"/>
  <c r="BG118" i="6"/>
  <c r="BL118" i="6" s="1"/>
  <c r="BO118" i="6"/>
  <c r="BP118" i="6"/>
  <c r="BT118" i="6"/>
  <c r="BV118" i="6"/>
  <c r="BY118" i="6"/>
  <c r="CB118" i="6"/>
  <c r="CG118" i="6"/>
  <c r="CM118" i="6"/>
  <c r="A119" i="6"/>
  <c r="K119" i="6"/>
  <c r="N119" i="6"/>
  <c r="Q119" i="6"/>
  <c r="R119" i="6"/>
  <c r="T119" i="6"/>
  <c r="V119" i="6"/>
  <c r="Y119" i="6"/>
  <c r="AB119" i="6"/>
  <c r="AF119" i="6"/>
  <c r="AI119" i="6"/>
  <c r="AL119" i="6"/>
  <c r="AN119" i="6"/>
  <c r="AP119" i="6"/>
  <c r="AS119" i="6"/>
  <c r="AU119" i="6"/>
  <c r="AW119" i="6"/>
  <c r="BB119" i="6"/>
  <c r="BO119" i="6" s="1"/>
  <c r="BG119" i="6"/>
  <c r="BL119" i="6" s="1"/>
  <c r="CI119" i="6" s="1"/>
  <c r="BP119" i="6"/>
  <c r="BT119" i="6"/>
  <c r="BV119" i="6"/>
  <c r="BY119" i="6"/>
  <c r="CB119" i="6"/>
  <c r="CG119" i="6"/>
  <c r="CH119" i="6"/>
  <c r="CM119" i="6"/>
  <c r="A120" i="6"/>
  <c r="K120" i="6"/>
  <c r="N120" i="6"/>
  <c r="Q120" i="6"/>
  <c r="R120" i="6"/>
  <c r="BG120" i="6" s="1"/>
  <c r="BL120" i="6" s="1"/>
  <c r="CI120" i="6" s="1"/>
  <c r="T120" i="6"/>
  <c r="V120" i="6"/>
  <c r="Y120" i="6"/>
  <c r="AB120" i="6"/>
  <c r="AD120" i="6"/>
  <c r="AF120" i="6"/>
  <c r="AI120" i="6"/>
  <c r="AL120" i="6"/>
  <c r="AN120" i="6"/>
  <c r="AP120" i="6"/>
  <c r="AS120" i="6"/>
  <c r="AU120" i="6"/>
  <c r="AW120" i="6"/>
  <c r="BB120" i="6"/>
  <c r="BO120" i="6"/>
  <c r="BP120" i="6"/>
  <c r="BT120" i="6"/>
  <c r="BV120" i="6" s="1"/>
  <c r="BY120" i="6"/>
  <c r="CB120" i="6"/>
  <c r="CH120" i="6" s="1"/>
  <c r="CG120" i="6"/>
  <c r="CM120" i="6"/>
  <c r="A121" i="6"/>
  <c r="K121" i="6"/>
  <c r="N121" i="6"/>
  <c r="R121" i="6"/>
  <c r="T121" i="6"/>
  <c r="V121" i="6"/>
  <c r="Y121" i="6"/>
  <c r="AB121" i="6"/>
  <c r="AD121" i="6"/>
  <c r="AF121" i="6"/>
  <c r="AI121" i="6"/>
  <c r="AL121" i="6"/>
  <c r="AN121" i="6"/>
  <c r="AP121" i="6"/>
  <c r="AS121" i="6"/>
  <c r="AU121" i="6"/>
  <c r="AW121" i="6"/>
  <c r="BB121" i="6"/>
  <c r="BG121" i="6"/>
  <c r="BL121" i="6" s="1"/>
  <c r="CI121" i="6" s="1"/>
  <c r="BO121" i="6"/>
  <c r="BP121" i="6"/>
  <c r="BT121" i="6"/>
  <c r="BV121" i="6"/>
  <c r="BY121" i="6"/>
  <c r="CB121" i="6"/>
  <c r="CG121" i="6"/>
  <c r="CH121" i="6"/>
  <c r="CM121" i="6"/>
  <c r="A122" i="6"/>
  <c r="K122" i="6"/>
  <c r="N122" i="6"/>
  <c r="R122" i="6"/>
  <c r="T122" i="6"/>
  <c r="Q122" i="6" s="1"/>
  <c r="V122" i="6"/>
  <c r="Y122" i="6"/>
  <c r="AF122" i="6"/>
  <c r="AI122" i="6"/>
  <c r="AL122" i="6"/>
  <c r="AN122" i="6"/>
  <c r="AP122" i="6"/>
  <c r="AS122" i="6"/>
  <c r="AU122" i="6"/>
  <c r="AW122" i="6"/>
  <c r="BB122" i="6"/>
  <c r="BO122" i="6" s="1"/>
  <c r="BG122" i="6"/>
  <c r="BL122" i="6"/>
  <c r="CI122" i="6" s="1"/>
  <c r="BP122" i="6"/>
  <c r="BT122" i="6"/>
  <c r="BV122" i="6"/>
  <c r="BY122" i="6"/>
  <c r="CH122" i="6" s="1"/>
  <c r="CB122" i="6"/>
  <c r="CG122" i="6"/>
  <c r="CM122" i="6"/>
  <c r="A123" i="6"/>
  <c r="K123" i="6"/>
  <c r="N123" i="6"/>
  <c r="AD123" i="6" s="1"/>
  <c r="Q123" i="6"/>
  <c r="R123" i="6"/>
  <c r="T123" i="6"/>
  <c r="V123" i="6"/>
  <c r="Y123" i="6"/>
  <c r="AB123" i="6"/>
  <c r="AA123" i="6" s="1"/>
  <c r="AF123" i="6"/>
  <c r="AI123" i="6"/>
  <c r="AL123" i="6"/>
  <c r="AN123" i="6"/>
  <c r="AP123" i="6"/>
  <c r="AS123" i="6"/>
  <c r="AU123" i="6"/>
  <c r="AW123" i="6"/>
  <c r="BB123" i="6"/>
  <c r="BG123" i="6"/>
  <c r="BL123" i="6"/>
  <c r="BO123" i="6"/>
  <c r="BP123" i="6"/>
  <c r="BT123" i="6"/>
  <c r="BV123" i="6"/>
  <c r="BY123" i="6"/>
  <c r="CB123" i="6"/>
  <c r="CG123" i="6"/>
  <c r="CH123" i="6"/>
  <c r="CI123" i="6"/>
  <c r="CM123" i="6"/>
  <c r="A124" i="6"/>
  <c r="K124" i="6"/>
  <c r="N124" i="6"/>
  <c r="R124" i="6"/>
  <c r="T124" i="6"/>
  <c r="V124" i="6"/>
  <c r="Q124" i="6" s="1"/>
  <c r="Y124" i="6"/>
  <c r="AF124" i="6"/>
  <c r="AI124" i="6"/>
  <c r="AL124" i="6"/>
  <c r="AN124" i="6"/>
  <c r="AP124" i="6"/>
  <c r="AS124" i="6"/>
  <c r="AU124" i="6"/>
  <c r="AW124" i="6"/>
  <c r="BB124" i="6"/>
  <c r="BG124" i="6"/>
  <c r="BL124" i="6"/>
  <c r="CI124" i="6" s="1"/>
  <c r="BO124" i="6"/>
  <c r="BP124" i="6"/>
  <c r="BT124" i="6"/>
  <c r="BV124" i="6"/>
  <c r="BY124" i="6"/>
  <c r="CH124" i="6" s="1"/>
  <c r="CB124" i="6"/>
  <c r="CG124" i="6"/>
  <c r="CM124" i="6"/>
  <c r="A125" i="6"/>
  <c r="K125" i="6"/>
  <c r="N125" i="6"/>
  <c r="AD125" i="6" s="1"/>
  <c r="Q125" i="6"/>
  <c r="R125" i="6"/>
  <c r="T125" i="6"/>
  <c r="V125" i="6"/>
  <c r="Y125" i="6"/>
  <c r="AB125" i="6"/>
  <c r="AA125" i="6" s="1"/>
  <c r="AF125" i="6"/>
  <c r="AI125" i="6"/>
  <c r="AL125" i="6"/>
  <c r="AN125" i="6"/>
  <c r="AP125" i="6"/>
  <c r="AS125" i="6"/>
  <c r="AU125" i="6"/>
  <c r="AW125" i="6"/>
  <c r="BB125" i="6"/>
  <c r="BG125" i="6"/>
  <c r="BL125" i="6" s="1"/>
  <c r="CI125" i="6" s="1"/>
  <c r="BO125" i="6"/>
  <c r="BP125" i="6"/>
  <c r="BT125" i="6"/>
  <c r="BV125" i="6"/>
  <c r="BY125" i="6"/>
  <c r="CH125" i="6" s="1"/>
  <c r="CB125" i="6"/>
  <c r="CG125" i="6"/>
  <c r="CM125" i="6"/>
  <c r="A126" i="6"/>
  <c r="K126" i="6"/>
  <c r="N126" i="6"/>
  <c r="M126" i="6" s="1"/>
  <c r="Q126" i="6"/>
  <c r="R126" i="6"/>
  <c r="T126" i="6"/>
  <c r="V126" i="6"/>
  <c r="Y126" i="6"/>
  <c r="AB126" i="6"/>
  <c r="AA126" i="6" s="1"/>
  <c r="AD126" i="6"/>
  <c r="AF126" i="6"/>
  <c r="AI126" i="6"/>
  <c r="AL126" i="6"/>
  <c r="AN126" i="6"/>
  <c r="AP126" i="6"/>
  <c r="AS126" i="6"/>
  <c r="AU126" i="6"/>
  <c r="AW126" i="6"/>
  <c r="BB126" i="6"/>
  <c r="BG126" i="6"/>
  <c r="BL126" i="6" s="1"/>
  <c r="CI126" i="6" s="1"/>
  <c r="BO126" i="6"/>
  <c r="BP126" i="6"/>
  <c r="BT126" i="6"/>
  <c r="BV126" i="6" s="1"/>
  <c r="BY126" i="6"/>
  <c r="CB126" i="6"/>
  <c r="CH126" i="6" s="1"/>
  <c r="CG126" i="6"/>
  <c r="CM126" i="6"/>
  <c r="A127" i="6"/>
  <c r="K127" i="6"/>
  <c r="N127" i="6"/>
  <c r="R127" i="6"/>
  <c r="T127" i="6"/>
  <c r="Q127" i="6" s="1"/>
  <c r="M127" i="6" s="1"/>
  <c r="V127" i="6"/>
  <c r="Y127" i="6"/>
  <c r="AB127" i="6"/>
  <c r="AA127" i="6" s="1"/>
  <c r="AD127" i="6"/>
  <c r="AF127" i="6"/>
  <c r="AI127" i="6"/>
  <c r="AL127" i="6"/>
  <c r="AN127" i="6"/>
  <c r="AP127" i="6"/>
  <c r="AS127" i="6"/>
  <c r="AU127" i="6"/>
  <c r="AW127" i="6"/>
  <c r="BB127" i="6"/>
  <c r="BG127" i="6"/>
  <c r="BL127" i="6" s="1"/>
  <c r="CI127" i="6" s="1"/>
  <c r="BO127" i="6"/>
  <c r="BP127" i="6"/>
  <c r="BT127" i="6"/>
  <c r="BV127" i="6"/>
  <c r="BY127" i="6"/>
  <c r="CB127" i="6"/>
  <c r="CG127" i="6"/>
  <c r="CH127" i="6"/>
  <c r="CM127" i="6"/>
  <c r="N128" i="6"/>
  <c r="M128" i="6" s="1"/>
  <c r="Q128" i="6"/>
  <c r="R128" i="6"/>
  <c r="T128" i="6"/>
  <c r="V128" i="6"/>
  <c r="Y128" i="6"/>
  <c r="AD128" i="6"/>
  <c r="AA128" i="6" s="1"/>
  <c r="AF128" i="6"/>
  <c r="AI128" i="6"/>
  <c r="AL128" i="6"/>
  <c r="AN128" i="6"/>
  <c r="AP128" i="6"/>
  <c r="AS128" i="6"/>
  <c r="AU128" i="6"/>
  <c r="AW128" i="6"/>
  <c r="BB128" i="6"/>
  <c r="BG128" i="6"/>
  <c r="BL128" i="6" s="1"/>
  <c r="CI128" i="6" s="1"/>
  <c r="BO128" i="6"/>
  <c r="BP128" i="6"/>
  <c r="BT128" i="6"/>
  <c r="BV128" i="6" s="1"/>
  <c r="BY128" i="6"/>
  <c r="CB128" i="6"/>
  <c r="CH128" i="6" s="1"/>
  <c r="CG128" i="6"/>
  <c r="CM128" i="6"/>
  <c r="A129" i="6"/>
  <c r="K129" i="6"/>
  <c r="N129" i="6"/>
  <c r="R129" i="6"/>
  <c r="T129" i="6"/>
  <c r="Q129" i="6" s="1"/>
  <c r="M129" i="6" s="1"/>
  <c r="V129" i="6"/>
  <c r="Y129" i="6"/>
  <c r="AB129" i="6"/>
  <c r="AA129" i="6" s="1"/>
  <c r="AD129" i="6"/>
  <c r="AF129" i="6"/>
  <c r="AI129" i="6"/>
  <c r="AL129" i="6"/>
  <c r="AN129" i="6"/>
  <c r="AP129" i="6"/>
  <c r="AS129" i="6"/>
  <c r="AU129" i="6"/>
  <c r="AW129" i="6"/>
  <c r="BB129" i="6"/>
  <c r="BG129" i="6"/>
  <c r="BL129" i="6" s="1"/>
  <c r="CI129" i="6" s="1"/>
  <c r="BO129" i="6"/>
  <c r="BP129" i="6"/>
  <c r="BT129" i="6"/>
  <c r="BV129" i="6"/>
  <c r="BY129" i="6"/>
  <c r="CB129" i="6"/>
  <c r="CG129" i="6"/>
  <c r="CH129" i="6"/>
  <c r="CM129" i="6"/>
  <c r="A131" i="6"/>
  <c r="N131" i="6"/>
  <c r="O131" i="6"/>
  <c r="P131" i="6"/>
  <c r="S131" i="6"/>
  <c r="T131" i="6"/>
  <c r="U131" i="6"/>
  <c r="X131" i="6"/>
  <c r="Z131" i="6"/>
  <c r="AC131" i="6"/>
  <c r="AG131" i="6"/>
  <c r="AH131" i="6"/>
  <c r="AK131" i="6"/>
  <c r="AM131" i="6"/>
  <c r="AO131" i="6"/>
  <c r="AR131" i="6"/>
  <c r="AT131" i="6"/>
  <c r="AV131" i="6"/>
  <c r="AX131" i="6"/>
  <c r="AZ131" i="6"/>
  <c r="BC131" i="6"/>
  <c r="BD131" i="6"/>
  <c r="BE131" i="6"/>
  <c r="BH131" i="6"/>
  <c r="BI131" i="6"/>
  <c r="BP131" i="6"/>
  <c r="BR131" i="6"/>
  <c r="BS131" i="6"/>
  <c r="BU131" i="6"/>
  <c r="BX131" i="6"/>
  <c r="BZ131" i="6"/>
  <c r="CA131" i="6"/>
  <c r="CB131" i="6"/>
  <c r="CC131" i="6"/>
  <c r="CD131" i="6"/>
  <c r="CE131" i="6"/>
  <c r="CF131" i="6"/>
  <c r="CO131" i="6"/>
  <c r="BM127" i="6" l="1"/>
  <c r="AY127" i="6"/>
  <c r="BF127" i="6" s="1"/>
  <c r="BJ127" i="6" s="1"/>
  <c r="L127" i="6" s="1"/>
  <c r="AY118" i="6"/>
  <c r="BF118" i="6" s="1"/>
  <c r="BJ118" i="6" s="1"/>
  <c r="L118" i="6" s="1"/>
  <c r="BM118" i="6"/>
  <c r="BN118" i="6" s="1"/>
  <c r="BQ118" i="6" s="1"/>
  <c r="CJ118" i="6" s="1"/>
  <c r="BM76" i="6"/>
  <c r="AY76" i="6"/>
  <c r="BF76" i="6" s="1"/>
  <c r="BJ76" i="6" s="1"/>
  <c r="L76" i="6" s="1"/>
  <c r="BM75" i="6"/>
  <c r="BN75" i="6" s="1"/>
  <c r="BQ75" i="6" s="1"/>
  <c r="CJ75" i="6" s="1"/>
  <c r="AY75" i="6"/>
  <c r="BF75" i="6" s="1"/>
  <c r="BJ75" i="6" s="1"/>
  <c r="L75" i="6" s="1"/>
  <c r="BV131" i="6"/>
  <c r="BM77" i="6"/>
  <c r="BF117" i="6"/>
  <c r="BJ117" i="6" s="1"/>
  <c r="L117" i="6" s="1"/>
  <c r="AY117" i="6"/>
  <c r="BM117" i="6"/>
  <c r="BN117" i="6" s="1"/>
  <c r="BQ117" i="6" s="1"/>
  <c r="CJ117" i="6" s="1"/>
  <c r="BF111" i="6"/>
  <c r="BJ111" i="6" s="1"/>
  <c r="L111" i="6" s="1"/>
  <c r="BM111" i="6"/>
  <c r="AY111" i="6"/>
  <c r="BM93" i="6"/>
  <c r="BN93" i="6" s="1"/>
  <c r="BQ93" i="6" s="1"/>
  <c r="CJ93" i="6" s="1"/>
  <c r="AY93" i="6"/>
  <c r="BF93" i="6" s="1"/>
  <c r="BJ93" i="6" s="1"/>
  <c r="L93" i="6" s="1"/>
  <c r="AA89" i="6"/>
  <c r="AY129" i="6"/>
  <c r="BM129" i="6"/>
  <c r="BN129" i="6" s="1"/>
  <c r="BQ129" i="6" s="1"/>
  <c r="CJ129" i="6" s="1"/>
  <c r="BF129" i="6"/>
  <c r="BJ129" i="6" s="1"/>
  <c r="L129" i="6" s="1"/>
  <c r="AY81" i="6"/>
  <c r="BF81" i="6" s="1"/>
  <c r="BJ81" i="6" s="1"/>
  <c r="L81" i="6" s="1"/>
  <c r="BM81" i="6"/>
  <c r="M124" i="6"/>
  <c r="AY102" i="6"/>
  <c r="AY128" i="6"/>
  <c r="BF128" i="6" s="1"/>
  <c r="BJ128" i="6" s="1"/>
  <c r="BM128" i="6"/>
  <c r="AY126" i="6"/>
  <c r="BF126" i="6" s="1"/>
  <c r="BJ126" i="6" s="1"/>
  <c r="L126" i="6" s="1"/>
  <c r="BM126" i="6"/>
  <c r="BO131" i="6"/>
  <c r="AY99" i="6"/>
  <c r="BM99" i="6"/>
  <c r="BN99" i="6" s="1"/>
  <c r="BQ99" i="6" s="1"/>
  <c r="CJ99" i="6" s="1"/>
  <c r="CI63" i="6"/>
  <c r="Q121" i="6"/>
  <c r="M121" i="6" s="1"/>
  <c r="AA109" i="6"/>
  <c r="BM109" i="6" s="1"/>
  <c r="AB101" i="6"/>
  <c r="AD101" i="6"/>
  <c r="CH96" i="6"/>
  <c r="AB78" i="6"/>
  <c r="AD78" i="6"/>
  <c r="Q38" i="6"/>
  <c r="M38" i="6" s="1"/>
  <c r="AB10" i="6"/>
  <c r="AD10" i="6"/>
  <c r="M10" i="6"/>
  <c r="BT131" i="6"/>
  <c r="BG131" i="6"/>
  <c r="Y131" i="6"/>
  <c r="R131" i="6"/>
  <c r="M125" i="6"/>
  <c r="AD124" i="6"/>
  <c r="AB122" i="6"/>
  <c r="AA122" i="6" s="1"/>
  <c r="AD122" i="6"/>
  <c r="AA120" i="6"/>
  <c r="M120" i="6"/>
  <c r="CH118" i="6"/>
  <c r="CH117" i="6"/>
  <c r="AD113" i="6"/>
  <c r="AA113" i="6" s="1"/>
  <c r="M113" i="6"/>
  <c r="M110" i="6"/>
  <c r="AB110" i="6"/>
  <c r="AA110" i="6" s="1"/>
  <c r="AD110" i="6"/>
  <c r="Q107" i="6"/>
  <c r="M103" i="6"/>
  <c r="AA96" i="6"/>
  <c r="AY96" i="6" s="1"/>
  <c r="Q95" i="6"/>
  <c r="CG93" i="6"/>
  <c r="CI93" i="6" s="1"/>
  <c r="M92" i="6"/>
  <c r="AB92" i="6"/>
  <c r="AD92" i="6"/>
  <c r="AY88" i="6"/>
  <c r="BF88" i="6" s="1"/>
  <c r="BJ88" i="6" s="1"/>
  <c r="L88" i="6" s="1"/>
  <c r="CH87" i="6"/>
  <c r="M80" i="6"/>
  <c r="AA75" i="6"/>
  <c r="BF77" i="6"/>
  <c r="BJ77" i="6" s="1"/>
  <c r="L77" i="6" s="1"/>
  <c r="AY77" i="6"/>
  <c r="BF99" i="6"/>
  <c r="BJ99" i="6" s="1"/>
  <c r="L99" i="6" s="1"/>
  <c r="AA91" i="6"/>
  <c r="BF91" i="6" s="1"/>
  <c r="BJ91" i="6" s="1"/>
  <c r="L91" i="6" s="1"/>
  <c r="AB54" i="6"/>
  <c r="AD54" i="6"/>
  <c r="M54" i="6"/>
  <c r="BY131" i="6"/>
  <c r="AB124" i="6"/>
  <c r="AA124" i="6" s="1"/>
  <c r="M123" i="6"/>
  <c r="M122" i="6"/>
  <c r="CI118" i="6"/>
  <c r="Q116" i="6"/>
  <c r="M112" i="6"/>
  <c r="AA106" i="6"/>
  <c r="AA105" i="6"/>
  <c r="M105" i="6"/>
  <c r="Q100" i="6"/>
  <c r="M100" i="6" s="1"/>
  <c r="AA94" i="6"/>
  <c r="AY94" i="6" s="1"/>
  <c r="BF94" i="6" s="1"/>
  <c r="BJ94" i="6" s="1"/>
  <c r="L94" i="6" s="1"/>
  <c r="AY91" i="6"/>
  <c r="AA87" i="6"/>
  <c r="AB74" i="6"/>
  <c r="AD74" i="6"/>
  <c r="Q65" i="6"/>
  <c r="M65" i="6" s="1"/>
  <c r="AB48" i="6"/>
  <c r="AD48" i="6"/>
  <c r="M48" i="6"/>
  <c r="AA34" i="6"/>
  <c r="CI82" i="6"/>
  <c r="M119" i="6"/>
  <c r="M108" i="6"/>
  <c r="AD104" i="6"/>
  <c r="AA104" i="6" s="1"/>
  <c r="M104" i="6"/>
  <c r="AD103" i="6"/>
  <c r="AA103" i="6" s="1"/>
  <c r="M90" i="6"/>
  <c r="AA121" i="6"/>
  <c r="CI115" i="6"/>
  <c r="AA115" i="6"/>
  <c r="BM115" i="6" s="1"/>
  <c r="AA114" i="6"/>
  <c r="M114" i="6"/>
  <c r="M107" i="6"/>
  <c r="AB107" i="6"/>
  <c r="AD107" i="6"/>
  <c r="AD98" i="6"/>
  <c r="AA98" i="6" s="1"/>
  <c r="M98" i="6"/>
  <c r="M95" i="6"/>
  <c r="AB95" i="6"/>
  <c r="AA95" i="6" s="1"/>
  <c r="AD95" i="6"/>
  <c r="CI85" i="6"/>
  <c r="AA85" i="6"/>
  <c r="AY85" i="6" s="1"/>
  <c r="AD79" i="6"/>
  <c r="AA79" i="6" s="1"/>
  <c r="M79" i="6"/>
  <c r="CI52" i="6"/>
  <c r="BB131" i="6"/>
  <c r="AA108" i="6"/>
  <c r="AA90" i="6"/>
  <c r="AD80" i="6"/>
  <c r="AA80" i="6" s="1"/>
  <c r="BL131" i="6"/>
  <c r="AD119" i="6"/>
  <c r="AA119" i="6" s="1"/>
  <c r="M116" i="6"/>
  <c r="AB116" i="6"/>
  <c r="AD116" i="6"/>
  <c r="CH111" i="6"/>
  <c r="AA102" i="6"/>
  <c r="BF102" i="6" s="1"/>
  <c r="BJ102" i="6" s="1"/>
  <c r="L102" i="6" s="1"/>
  <c r="Q101" i="6"/>
  <c r="M101" i="6" s="1"/>
  <c r="M97" i="6"/>
  <c r="BM91" i="6"/>
  <c r="BN91" i="6" s="1"/>
  <c r="BQ91" i="6" s="1"/>
  <c r="CJ91" i="6" s="1"/>
  <c r="AD89" i="6"/>
  <c r="M89" i="6"/>
  <c r="BM88" i="6"/>
  <c r="BN88" i="6" s="1"/>
  <c r="BQ88" i="6" s="1"/>
  <c r="CJ88" i="6" s="1"/>
  <c r="M86" i="6"/>
  <c r="AB86" i="6"/>
  <c r="AD86" i="6"/>
  <c r="BM83" i="6"/>
  <c r="AA83" i="6"/>
  <c r="AY83" i="6" s="1"/>
  <c r="BF83" i="6" s="1"/>
  <c r="BJ83" i="6" s="1"/>
  <c r="L83" i="6" s="1"/>
  <c r="CH80" i="6"/>
  <c r="CH76" i="6"/>
  <c r="CH75" i="6"/>
  <c r="Q74" i="6"/>
  <c r="M74" i="6" s="1"/>
  <c r="BF66" i="6"/>
  <c r="BJ66" i="6" s="1"/>
  <c r="L66" i="6" s="1"/>
  <c r="AY66" i="6"/>
  <c r="BM66" i="6"/>
  <c r="BN66" i="6" s="1"/>
  <c r="BQ66" i="6" s="1"/>
  <c r="CJ66" i="6" s="1"/>
  <c r="CI64" i="6"/>
  <c r="M62" i="6"/>
  <c r="AD62" i="6"/>
  <c r="AA62" i="6" s="1"/>
  <c r="AA58" i="6"/>
  <c r="AY58" i="6" s="1"/>
  <c r="AA52" i="6"/>
  <c r="BM52" i="6" s="1"/>
  <c r="BN52" i="6" s="1"/>
  <c r="BQ52" i="6" s="1"/>
  <c r="CJ52" i="6" s="1"/>
  <c r="Q84" i="6"/>
  <c r="M84" i="6" s="1"/>
  <c r="M82" i="6"/>
  <c r="CI81" i="6"/>
  <c r="AA77" i="6"/>
  <c r="CI76" i="6"/>
  <c r="Q73" i="6"/>
  <c r="M73" i="6" s="1"/>
  <c r="CI71" i="6"/>
  <c r="M70" i="6"/>
  <c r="AB70" i="6"/>
  <c r="AA70" i="6" s="1"/>
  <c r="AD70" i="6"/>
  <c r="AA59" i="6"/>
  <c r="AA49" i="6"/>
  <c r="AY49" i="6" s="1"/>
  <c r="AY46" i="6"/>
  <c r="BM46" i="6"/>
  <c r="BN46" i="6" s="1"/>
  <c r="BQ46" i="6" s="1"/>
  <c r="CJ46" i="6" s="1"/>
  <c r="BF46" i="6"/>
  <c r="BJ46" i="6" s="1"/>
  <c r="L46" i="6" s="1"/>
  <c r="AA60" i="6"/>
  <c r="AY60" i="6"/>
  <c r="BF60" i="6" s="1"/>
  <c r="BJ60" i="6" s="1"/>
  <c r="L60" i="6" s="1"/>
  <c r="BM60" i="6"/>
  <c r="CI51" i="6"/>
  <c r="AA50" i="6"/>
  <c r="AA36" i="6"/>
  <c r="BF25" i="6"/>
  <c r="BJ25" i="6" s="1"/>
  <c r="L25" i="6" s="1"/>
  <c r="AY25" i="6"/>
  <c r="BF11" i="6"/>
  <c r="BJ11" i="6" s="1"/>
  <c r="L11" i="6" s="1"/>
  <c r="BM11" i="6"/>
  <c r="AY11" i="6"/>
  <c r="Q78" i="6"/>
  <c r="M78" i="6" s="1"/>
  <c r="AA72" i="6"/>
  <c r="M72" i="6"/>
  <c r="M71" i="6"/>
  <c r="AB71" i="6"/>
  <c r="AA71" i="6" s="1"/>
  <c r="AB57" i="6"/>
  <c r="AA57" i="6" s="1"/>
  <c r="AD57" i="6"/>
  <c r="M57" i="6"/>
  <c r="BM55" i="6"/>
  <c r="AY51" i="6"/>
  <c r="CI50" i="6"/>
  <c r="CI46" i="6"/>
  <c r="CI70" i="6"/>
  <c r="Q68" i="6"/>
  <c r="Q64" i="6"/>
  <c r="M64" i="6" s="1"/>
  <c r="CH61" i="6"/>
  <c r="M59" i="6"/>
  <c r="AA51" i="6"/>
  <c r="BM51" i="6" s="1"/>
  <c r="BN51" i="6" s="1"/>
  <c r="BQ51" i="6" s="1"/>
  <c r="CJ51" i="6" s="1"/>
  <c r="CH50" i="6"/>
  <c r="M50" i="6"/>
  <c r="CH45" i="6"/>
  <c r="CI41" i="6"/>
  <c r="CI40" i="6"/>
  <c r="AB39" i="6"/>
  <c r="AA39" i="6" s="1"/>
  <c r="AD39" i="6"/>
  <c r="M39" i="6"/>
  <c r="AA37" i="6"/>
  <c r="M37" i="6"/>
  <c r="CI36" i="6"/>
  <c r="M36" i="6"/>
  <c r="AD36" i="6"/>
  <c r="CH35" i="6"/>
  <c r="CH34" i="6"/>
  <c r="BF18" i="6"/>
  <c r="BJ18" i="6" s="1"/>
  <c r="L18" i="6" s="1"/>
  <c r="BM18" i="6"/>
  <c r="BN18" i="6" s="1"/>
  <c r="BQ18" i="6" s="1"/>
  <c r="CI8" i="6"/>
  <c r="CI131" i="6" s="1"/>
  <c r="AA73" i="6"/>
  <c r="AB69" i="6"/>
  <c r="AA69" i="6" s="1"/>
  <c r="Q67" i="6"/>
  <c r="M67" i="6" s="1"/>
  <c r="AB65" i="6"/>
  <c r="AD65" i="6"/>
  <c r="AA63" i="6"/>
  <c r="M63" i="6"/>
  <c r="CI61" i="6"/>
  <c r="AB61" i="6"/>
  <c r="AA61" i="6" s="1"/>
  <c r="CH58" i="6"/>
  <c r="Q56" i="6"/>
  <c r="M56" i="6" s="1"/>
  <c r="AA55" i="6"/>
  <c r="Q53" i="6"/>
  <c r="M53" i="6" s="1"/>
  <c r="CH49" i="6"/>
  <c r="Q47" i="6"/>
  <c r="M47" i="6" s="1"/>
  <c r="AD40" i="6"/>
  <c r="AA40" i="6" s="1"/>
  <c r="M40" i="6"/>
  <c r="M7" i="6"/>
  <c r="AB68" i="6"/>
  <c r="AD68" i="6"/>
  <c r="AY52" i="6"/>
  <c r="AA44" i="6"/>
  <c r="BM44" i="6" s="1"/>
  <c r="BN44" i="6" s="1"/>
  <c r="BQ44" i="6" s="1"/>
  <c r="CJ44" i="6" s="1"/>
  <c r="AY44" i="6"/>
  <c r="AA12" i="6"/>
  <c r="M69" i="6"/>
  <c r="M68" i="6"/>
  <c r="AA64" i="6"/>
  <c r="M61" i="6"/>
  <c r="AA53" i="6"/>
  <c r="BF44" i="6"/>
  <c r="BJ44" i="6" s="1"/>
  <c r="L44" i="6" s="1"/>
  <c r="Q41" i="6"/>
  <c r="M41" i="6" s="1"/>
  <c r="Q34" i="6"/>
  <c r="M34" i="6" s="1"/>
  <c r="M32" i="6"/>
  <c r="AD32" i="6"/>
  <c r="AB32" i="6"/>
  <c r="AD31" i="6"/>
  <c r="AB31" i="6"/>
  <c r="Q29" i="6"/>
  <c r="M29" i="6" s="1"/>
  <c r="AA21" i="6"/>
  <c r="BM21" i="6" s="1"/>
  <c r="BN21" i="6" s="1"/>
  <c r="BQ21" i="6" s="1"/>
  <c r="CJ21" i="6" s="1"/>
  <c r="AD56" i="6"/>
  <c r="AA56" i="6" s="1"/>
  <c r="AD53" i="6"/>
  <c r="AD47" i="6"/>
  <c r="AA47" i="6" s="1"/>
  <c r="AD45" i="6"/>
  <c r="AA45" i="6" s="1"/>
  <c r="AB42" i="6"/>
  <c r="AD42" i="6"/>
  <c r="CI35" i="6"/>
  <c r="AD35" i="6"/>
  <c r="AA35" i="6" s="1"/>
  <c r="AA28" i="6"/>
  <c r="AY28" i="6" s="1"/>
  <c r="AB24" i="6"/>
  <c r="AA24" i="6" s="1"/>
  <c r="AD24" i="6"/>
  <c r="M24" i="6"/>
  <c r="AA13" i="6"/>
  <c r="M13" i="6"/>
  <c r="CH12" i="6"/>
  <c r="AA7" i="6"/>
  <c r="AA5" i="6"/>
  <c r="CI45" i="6"/>
  <c r="M43" i="6"/>
  <c r="AA38" i="6"/>
  <c r="AA33" i="6"/>
  <c r="CH32" i="6"/>
  <c r="AA29" i="6"/>
  <c r="AA25" i="6"/>
  <c r="BM25" i="6" s="1"/>
  <c r="BN25" i="6" s="1"/>
  <c r="BQ25" i="6" s="1"/>
  <c r="CJ25" i="6" s="1"/>
  <c r="CI20" i="6"/>
  <c r="AA19" i="6"/>
  <c r="CI16" i="6"/>
  <c r="AA14" i="6"/>
  <c r="AA6" i="6"/>
  <c r="M45" i="6"/>
  <c r="AA41" i="6"/>
  <c r="CI27" i="6"/>
  <c r="AA26" i="6"/>
  <c r="AY21" i="6"/>
  <c r="BF21" i="6" s="1"/>
  <c r="BJ21" i="6" s="1"/>
  <c r="L21" i="6" s="1"/>
  <c r="AY20" i="6"/>
  <c r="AY17" i="6"/>
  <c r="BF17" i="6" s="1"/>
  <c r="BJ17" i="6" s="1"/>
  <c r="L17" i="6" s="1"/>
  <c r="BM17" i="6"/>
  <c r="AB30" i="6"/>
  <c r="AA30" i="6" s="1"/>
  <c r="AD30" i="6"/>
  <c r="AA27" i="6"/>
  <c r="M27" i="6"/>
  <c r="CH26" i="6"/>
  <c r="M26" i="6"/>
  <c r="AA20" i="6"/>
  <c r="BM20" i="6" s="1"/>
  <c r="BN20" i="6" s="1"/>
  <c r="BQ20" i="6" s="1"/>
  <c r="CJ20" i="6" s="1"/>
  <c r="CH19" i="6"/>
  <c r="M19" i="6"/>
  <c r="AA16" i="6"/>
  <c r="BM16" i="6" s="1"/>
  <c r="CH15" i="6"/>
  <c r="M12" i="6"/>
  <c r="CH31" i="6"/>
  <c r="CH25" i="6"/>
  <c r="Q22" i="6"/>
  <c r="M22" i="6" s="1"/>
  <c r="CH18" i="6"/>
  <c r="Q14" i="6"/>
  <c r="M14" i="6" s="1"/>
  <c r="CH11" i="6"/>
  <c r="Q9" i="6"/>
  <c r="M9" i="6" s="1"/>
  <c r="AA8" i="6"/>
  <c r="AY8" i="6" s="1"/>
  <c r="M5" i="6"/>
  <c r="Q30" i="6"/>
  <c r="M30" i="6" s="1"/>
  <c r="AA23" i="6"/>
  <c r="M6" i="6"/>
  <c r="AD22" i="6"/>
  <c r="AA22" i="6" s="1"/>
  <c r="AD15" i="6"/>
  <c r="AA15" i="6" s="1"/>
  <c r="AD9" i="6"/>
  <c r="AA9" i="6" s="1"/>
  <c r="BN16" i="6" l="1"/>
  <c r="BQ16" i="6" s="1"/>
  <c r="CJ16" i="6" s="1"/>
  <c r="BM15" i="6"/>
  <c r="BN15" i="6" s="1"/>
  <c r="BQ15" i="6" s="1"/>
  <c r="CJ15" i="6" s="1"/>
  <c r="BF15" i="6"/>
  <c r="BJ15" i="6" s="1"/>
  <c r="L15" i="6" s="1"/>
  <c r="AY15" i="6"/>
  <c r="BN109" i="6"/>
  <c r="BQ109" i="6" s="1"/>
  <c r="CJ109" i="6" s="1"/>
  <c r="BF87" i="6"/>
  <c r="BJ87" i="6" s="1"/>
  <c r="L87" i="6" s="1"/>
  <c r="BM30" i="6"/>
  <c r="AY30" i="6"/>
  <c r="BF30" i="6" s="1"/>
  <c r="BJ30" i="6" s="1"/>
  <c r="L30" i="6" s="1"/>
  <c r="BF33" i="6"/>
  <c r="BJ33" i="6" s="1"/>
  <c r="L33" i="6" s="1"/>
  <c r="BF55" i="6"/>
  <c r="BJ55" i="6" s="1"/>
  <c r="L55" i="6" s="1"/>
  <c r="AY35" i="6"/>
  <c r="BF35" i="6" s="1"/>
  <c r="BJ35" i="6" s="1"/>
  <c r="L35" i="6" s="1"/>
  <c r="BM35" i="6"/>
  <c r="BN35" i="6" s="1"/>
  <c r="BQ35" i="6" s="1"/>
  <c r="CJ35" i="6" s="1"/>
  <c r="BN115" i="6"/>
  <c r="BQ115" i="6" s="1"/>
  <c r="CJ115" i="6" s="1"/>
  <c r="BF47" i="6"/>
  <c r="BJ47" i="6" s="1"/>
  <c r="L47" i="6" s="1"/>
  <c r="BM47" i="6"/>
  <c r="BN47" i="6" s="1"/>
  <c r="BQ47" i="6" s="1"/>
  <c r="CJ47" i="6" s="1"/>
  <c r="AY47" i="6"/>
  <c r="AY71" i="6"/>
  <c r="BM71" i="6"/>
  <c r="BN71" i="6" s="1"/>
  <c r="BQ71" i="6" s="1"/>
  <c r="CJ71" i="6" s="1"/>
  <c r="BF71" i="6"/>
  <c r="BJ71" i="6" s="1"/>
  <c r="L71" i="6" s="1"/>
  <c r="BF100" i="6"/>
  <c r="BJ100" i="6" s="1"/>
  <c r="L100" i="6" s="1"/>
  <c r="BM100" i="6"/>
  <c r="BN100" i="6" s="1"/>
  <c r="BQ100" i="6" s="1"/>
  <c r="CJ100" i="6" s="1"/>
  <c r="AY100" i="6"/>
  <c r="AY103" i="6"/>
  <c r="BF103" i="6" s="1"/>
  <c r="BJ103" i="6" s="1"/>
  <c r="L103" i="6" s="1"/>
  <c r="BM103" i="6"/>
  <c r="BN103" i="6" s="1"/>
  <c r="BQ103" i="6" s="1"/>
  <c r="CJ103" i="6" s="1"/>
  <c r="BF85" i="6"/>
  <c r="BJ85" i="6" s="1"/>
  <c r="L85" i="6" s="1"/>
  <c r="AY115" i="6"/>
  <c r="BM9" i="6"/>
  <c r="AY9" i="6"/>
  <c r="BF9" i="6" s="1"/>
  <c r="BJ9" i="6" s="1"/>
  <c r="L9" i="6" s="1"/>
  <c r="AY19" i="6"/>
  <c r="BF19" i="6" s="1"/>
  <c r="BJ19" i="6" s="1"/>
  <c r="L19" i="6" s="1"/>
  <c r="BM19" i="6"/>
  <c r="BN19" i="6" s="1"/>
  <c r="BQ19" i="6" s="1"/>
  <c r="CJ19" i="6" s="1"/>
  <c r="AY45" i="6"/>
  <c r="BM45" i="6"/>
  <c r="BN45" i="6" s="1"/>
  <c r="BQ45" i="6" s="1"/>
  <c r="CJ45" i="6" s="1"/>
  <c r="BF45" i="6"/>
  <c r="BJ45" i="6" s="1"/>
  <c r="L45" i="6" s="1"/>
  <c r="AY24" i="6"/>
  <c r="BF24" i="6" s="1"/>
  <c r="BJ24" i="6" s="1"/>
  <c r="L24" i="6" s="1"/>
  <c r="BM24" i="6"/>
  <c r="BM32" i="6"/>
  <c r="BM68" i="6"/>
  <c r="BM39" i="6"/>
  <c r="AY39" i="6"/>
  <c r="BF39" i="6" s="1"/>
  <c r="BJ39" i="6" s="1"/>
  <c r="L39" i="6" s="1"/>
  <c r="AY50" i="6"/>
  <c r="BF50" i="6" s="1"/>
  <c r="BJ50" i="6" s="1"/>
  <c r="L50" i="6" s="1"/>
  <c r="BM50" i="6"/>
  <c r="BN50" i="6" s="1"/>
  <c r="BQ50" i="6" s="1"/>
  <c r="CJ50" i="6" s="1"/>
  <c r="AY55" i="6"/>
  <c r="AY72" i="6"/>
  <c r="BM72" i="6"/>
  <c r="BN72" i="6" s="1"/>
  <c r="BQ72" i="6" s="1"/>
  <c r="CJ72" i="6" s="1"/>
  <c r="BF72" i="6"/>
  <c r="BJ72" i="6" s="1"/>
  <c r="L72" i="6" s="1"/>
  <c r="AY23" i="6"/>
  <c r="BF23" i="6" s="1"/>
  <c r="BJ23" i="6" s="1"/>
  <c r="BM58" i="6"/>
  <c r="BN58" i="6" s="1"/>
  <c r="BQ58" i="6" s="1"/>
  <c r="CJ58" i="6" s="1"/>
  <c r="AY108" i="6"/>
  <c r="BM108" i="6"/>
  <c r="BN108" i="6" s="1"/>
  <c r="BQ108" i="6" s="1"/>
  <c r="CJ108" i="6" s="1"/>
  <c r="BF108" i="6"/>
  <c r="BJ108" i="6" s="1"/>
  <c r="L108" i="6" s="1"/>
  <c r="AA48" i="6"/>
  <c r="AA74" i="6"/>
  <c r="AY105" i="6"/>
  <c r="BM105" i="6"/>
  <c r="BF105" i="6"/>
  <c r="BJ105" i="6" s="1"/>
  <c r="L105" i="6" s="1"/>
  <c r="BM122" i="6"/>
  <c r="AY122" i="6"/>
  <c r="BF122" i="6" s="1"/>
  <c r="BJ122" i="6" s="1"/>
  <c r="L122" i="6" s="1"/>
  <c r="AA54" i="6"/>
  <c r="AA92" i="6"/>
  <c r="AY10" i="6"/>
  <c r="BF10" i="6" s="1"/>
  <c r="BJ10" i="6" s="1"/>
  <c r="L10" i="6" s="1"/>
  <c r="BM10" i="6"/>
  <c r="BN10" i="6" s="1"/>
  <c r="BQ10" i="6" s="1"/>
  <c r="CJ10" i="6" s="1"/>
  <c r="AA78" i="6"/>
  <c r="BM78" i="6" s="1"/>
  <c r="BM102" i="6"/>
  <c r="BN102" i="6" s="1"/>
  <c r="BQ102" i="6" s="1"/>
  <c r="CJ102" i="6" s="1"/>
  <c r="BF115" i="6"/>
  <c r="BJ115" i="6" s="1"/>
  <c r="L115" i="6" s="1"/>
  <c r="AY109" i="6"/>
  <c r="BF109" i="6" s="1"/>
  <c r="BJ109" i="6" s="1"/>
  <c r="L109" i="6" s="1"/>
  <c r="CH131" i="6"/>
  <c r="BN17" i="6"/>
  <c r="BQ17" i="6" s="1"/>
  <c r="CJ17" i="6" s="1"/>
  <c r="AA42" i="6"/>
  <c r="AY29" i="6"/>
  <c r="BF29" i="6" s="1"/>
  <c r="BJ29" i="6" s="1"/>
  <c r="L29" i="6" s="1"/>
  <c r="BM29" i="6"/>
  <c r="BN29" i="6" s="1"/>
  <c r="BQ29" i="6" s="1"/>
  <c r="CJ29" i="6" s="1"/>
  <c r="BM33" i="6"/>
  <c r="BN33" i="6" s="1"/>
  <c r="BQ33" i="6" s="1"/>
  <c r="CJ33" i="6" s="1"/>
  <c r="BM69" i="6"/>
  <c r="BN69" i="6" s="1"/>
  <c r="BQ69" i="6" s="1"/>
  <c r="CJ69" i="6" s="1"/>
  <c r="AY69" i="6"/>
  <c r="BF69" i="6" s="1"/>
  <c r="BJ69" i="6" s="1"/>
  <c r="L69" i="6" s="1"/>
  <c r="AA68" i="6"/>
  <c r="AY68" i="6" s="1"/>
  <c r="BF68" i="6" s="1"/>
  <c r="BJ68" i="6" s="1"/>
  <c r="L68" i="6" s="1"/>
  <c r="BM53" i="6"/>
  <c r="AY53" i="6"/>
  <c r="BF53" i="6" s="1"/>
  <c r="BJ53" i="6" s="1"/>
  <c r="L53" i="6" s="1"/>
  <c r="AY63" i="6"/>
  <c r="BM63" i="6"/>
  <c r="BF63" i="6"/>
  <c r="BJ63" i="6" s="1"/>
  <c r="L63" i="6" s="1"/>
  <c r="BF51" i="6"/>
  <c r="BJ51" i="6" s="1"/>
  <c r="L51" i="6" s="1"/>
  <c r="AY57" i="6"/>
  <c r="BF57" i="6" s="1"/>
  <c r="BJ57" i="6" s="1"/>
  <c r="L57" i="6" s="1"/>
  <c r="BM57" i="6"/>
  <c r="BM23" i="6"/>
  <c r="BF58" i="6"/>
  <c r="BJ58" i="6" s="1"/>
  <c r="L58" i="6" s="1"/>
  <c r="AY89" i="6"/>
  <c r="BM89" i="6"/>
  <c r="BN89" i="6" s="1"/>
  <c r="BQ89" i="6" s="1"/>
  <c r="CJ89" i="6" s="1"/>
  <c r="BF89" i="6"/>
  <c r="BJ89" i="6" s="1"/>
  <c r="L89" i="6" s="1"/>
  <c r="AA107" i="6"/>
  <c r="BM107" i="6" s="1"/>
  <c r="BN107" i="6" s="1"/>
  <c r="BQ107" i="6" s="1"/>
  <c r="CJ107" i="6" s="1"/>
  <c r="AY119" i="6"/>
  <c r="BM119" i="6"/>
  <c r="BN119" i="6" s="1"/>
  <c r="BQ119" i="6" s="1"/>
  <c r="CJ119" i="6" s="1"/>
  <c r="BF119" i="6"/>
  <c r="BJ119" i="6" s="1"/>
  <c r="L119" i="6" s="1"/>
  <c r="BM49" i="6"/>
  <c r="BN49" i="6" s="1"/>
  <c r="BQ49" i="6" s="1"/>
  <c r="CJ49" i="6" s="1"/>
  <c r="AY123" i="6"/>
  <c r="BF123" i="6" s="1"/>
  <c r="BJ123" i="6" s="1"/>
  <c r="L123" i="6" s="1"/>
  <c r="BM123" i="6"/>
  <c r="AY92" i="6"/>
  <c r="BM92" i="6"/>
  <c r="BN92" i="6" s="1"/>
  <c r="BQ92" i="6" s="1"/>
  <c r="CJ92" i="6" s="1"/>
  <c r="BF92" i="6"/>
  <c r="BJ92" i="6" s="1"/>
  <c r="L92" i="6" s="1"/>
  <c r="AY125" i="6"/>
  <c r="BF125" i="6" s="1"/>
  <c r="BJ125" i="6" s="1"/>
  <c r="L125" i="6" s="1"/>
  <c r="BM125" i="6"/>
  <c r="AY121" i="6"/>
  <c r="BF121" i="6" s="1"/>
  <c r="BJ121" i="6" s="1"/>
  <c r="L121" i="6" s="1"/>
  <c r="BM121" i="6"/>
  <c r="BN121" i="6" s="1"/>
  <c r="BQ121" i="6" s="1"/>
  <c r="CJ121" i="6" s="1"/>
  <c r="BM106" i="6"/>
  <c r="BN106" i="6" s="1"/>
  <c r="BQ106" i="6" s="1"/>
  <c r="CJ106" i="6" s="1"/>
  <c r="AY124" i="6"/>
  <c r="BM124" i="6"/>
  <c r="BF124" i="6"/>
  <c r="BJ124" i="6" s="1"/>
  <c r="L124" i="6" s="1"/>
  <c r="BN111" i="6"/>
  <c r="BQ111" i="6" s="1"/>
  <c r="CJ111" i="6" s="1"/>
  <c r="Q131" i="6"/>
  <c r="BM96" i="6"/>
  <c r="BN96" i="6" s="1"/>
  <c r="BQ96" i="6" s="1"/>
  <c r="CJ96" i="6" s="1"/>
  <c r="BN76" i="6"/>
  <c r="BQ76" i="6" s="1"/>
  <c r="CJ76" i="6" s="1"/>
  <c r="AY16" i="6"/>
  <c r="AY43" i="6"/>
  <c r="BF43" i="6"/>
  <c r="BJ43" i="6" s="1"/>
  <c r="L43" i="6" s="1"/>
  <c r="BM43" i="6"/>
  <c r="BN43" i="6" s="1"/>
  <c r="BQ43" i="6" s="1"/>
  <c r="CJ43" i="6" s="1"/>
  <c r="BN55" i="6"/>
  <c r="BQ55" i="6" s="1"/>
  <c r="CJ55" i="6" s="1"/>
  <c r="AA31" i="6"/>
  <c r="AY33" i="6"/>
  <c r="BF8" i="6"/>
  <c r="BJ8" i="6" s="1"/>
  <c r="L8" i="6" s="1"/>
  <c r="AY7" i="6"/>
  <c r="BM7" i="6"/>
  <c r="BN7" i="6" s="1"/>
  <c r="BQ7" i="6" s="1"/>
  <c r="CJ7" i="6" s="1"/>
  <c r="BF7" i="6"/>
  <c r="BJ7" i="6" s="1"/>
  <c r="L7" i="6" s="1"/>
  <c r="AY36" i="6"/>
  <c r="BM36" i="6"/>
  <c r="BF36" i="6"/>
  <c r="BJ36" i="6" s="1"/>
  <c r="L36" i="6" s="1"/>
  <c r="BF28" i="6"/>
  <c r="BJ28" i="6" s="1"/>
  <c r="L28" i="6" s="1"/>
  <c r="BN83" i="6"/>
  <c r="BQ83" i="6" s="1"/>
  <c r="CJ83" i="6" s="1"/>
  <c r="AY107" i="6"/>
  <c r="BF107" i="6" s="1"/>
  <c r="BJ107" i="6" s="1"/>
  <c r="L107" i="6" s="1"/>
  <c r="AY90" i="6"/>
  <c r="BM90" i="6"/>
  <c r="BN90" i="6" s="1"/>
  <c r="BQ90" i="6" s="1"/>
  <c r="CJ90" i="6" s="1"/>
  <c r="BF90" i="6"/>
  <c r="BJ90" i="6" s="1"/>
  <c r="L90" i="6" s="1"/>
  <c r="BF49" i="6"/>
  <c r="BJ49" i="6" s="1"/>
  <c r="L49" i="6" s="1"/>
  <c r="BM80" i="6"/>
  <c r="AY80" i="6"/>
  <c r="BF80" i="6" s="1"/>
  <c r="BJ80" i="6" s="1"/>
  <c r="L80" i="6" s="1"/>
  <c r="AY120" i="6"/>
  <c r="BM120" i="6"/>
  <c r="BN120" i="6" s="1"/>
  <c r="BQ120" i="6" s="1"/>
  <c r="CJ120" i="6" s="1"/>
  <c r="BF120" i="6"/>
  <c r="BJ120" i="6" s="1"/>
  <c r="L120" i="6" s="1"/>
  <c r="AA10" i="6"/>
  <c r="AB131" i="6"/>
  <c r="AY106" i="6"/>
  <c r="BF106" i="6" s="1"/>
  <c r="BJ106" i="6" s="1"/>
  <c r="L106" i="6" s="1"/>
  <c r="BN128" i="6"/>
  <c r="BQ128" i="6" s="1"/>
  <c r="CJ128" i="6" s="1"/>
  <c r="BN77" i="6"/>
  <c r="BQ77" i="6" s="1"/>
  <c r="CJ77" i="6" s="1"/>
  <c r="BF96" i="6"/>
  <c r="BJ96" i="6" s="1"/>
  <c r="L96" i="6" s="1"/>
  <c r="AY87" i="6"/>
  <c r="AY41" i="6"/>
  <c r="BF41" i="6" s="1"/>
  <c r="BJ41" i="6" s="1"/>
  <c r="L41" i="6" s="1"/>
  <c r="BM41" i="6"/>
  <c r="BN41" i="6" s="1"/>
  <c r="BQ41" i="6" s="1"/>
  <c r="CJ41" i="6" s="1"/>
  <c r="BF67" i="6"/>
  <c r="BJ67" i="6" s="1"/>
  <c r="L67" i="6" s="1"/>
  <c r="BM67" i="6"/>
  <c r="BN67" i="6" s="1"/>
  <c r="BQ67" i="6" s="1"/>
  <c r="CJ67" i="6" s="1"/>
  <c r="AY67" i="6"/>
  <c r="BM64" i="6"/>
  <c r="AY64" i="6"/>
  <c r="BF64" i="6" s="1"/>
  <c r="BJ64" i="6" s="1"/>
  <c r="L64" i="6" s="1"/>
  <c r="BF73" i="6"/>
  <c r="BJ73" i="6" s="1"/>
  <c r="L73" i="6" s="1"/>
  <c r="BM73" i="6"/>
  <c r="BN73" i="6" s="1"/>
  <c r="BQ73" i="6" s="1"/>
  <c r="CJ73" i="6" s="1"/>
  <c r="AY73" i="6"/>
  <c r="AY14" i="6"/>
  <c r="BF14" i="6" s="1"/>
  <c r="BJ14" i="6" s="1"/>
  <c r="L14" i="6" s="1"/>
  <c r="BM14" i="6"/>
  <c r="BN14" i="6" s="1"/>
  <c r="BQ14" i="6" s="1"/>
  <c r="CJ14" i="6" s="1"/>
  <c r="AY12" i="6"/>
  <c r="BM12" i="6"/>
  <c r="BN12" i="6" s="1"/>
  <c r="BQ12" i="6" s="1"/>
  <c r="CJ12" i="6" s="1"/>
  <c r="BF12" i="6"/>
  <c r="BJ12" i="6" s="1"/>
  <c r="L12" i="6" s="1"/>
  <c r="AY26" i="6"/>
  <c r="BF26" i="6" s="1"/>
  <c r="BJ26" i="6" s="1"/>
  <c r="L26" i="6" s="1"/>
  <c r="BM26" i="6"/>
  <c r="BN26" i="6" s="1"/>
  <c r="BQ26" i="6" s="1"/>
  <c r="CJ26" i="6" s="1"/>
  <c r="BF20" i="6"/>
  <c r="BJ20" i="6" s="1"/>
  <c r="L20" i="6" s="1"/>
  <c r="BM8" i="6"/>
  <c r="BN8" i="6" s="1"/>
  <c r="BQ8" i="6" s="1"/>
  <c r="CJ8" i="6" s="1"/>
  <c r="BF52" i="6"/>
  <c r="BJ52" i="6" s="1"/>
  <c r="L52" i="6" s="1"/>
  <c r="BF56" i="6"/>
  <c r="BJ56" i="6" s="1"/>
  <c r="L56" i="6" s="1"/>
  <c r="BM56" i="6"/>
  <c r="BN56" i="6" s="1"/>
  <c r="BQ56" i="6" s="1"/>
  <c r="CJ56" i="6" s="1"/>
  <c r="AY56" i="6"/>
  <c r="CJ18" i="6"/>
  <c r="AY59" i="6"/>
  <c r="BM59" i="6"/>
  <c r="BN59" i="6" s="1"/>
  <c r="BQ59" i="6" s="1"/>
  <c r="CJ59" i="6" s="1"/>
  <c r="BF59" i="6"/>
  <c r="BJ59" i="6" s="1"/>
  <c r="L59" i="6" s="1"/>
  <c r="BM28" i="6"/>
  <c r="BN28" i="6" s="1"/>
  <c r="BQ28" i="6" s="1"/>
  <c r="CJ28" i="6" s="1"/>
  <c r="AY70" i="6"/>
  <c r="BF70" i="6" s="1"/>
  <c r="BJ70" i="6" s="1"/>
  <c r="L70" i="6" s="1"/>
  <c r="BM70" i="6"/>
  <c r="BN70" i="6" s="1"/>
  <c r="BQ70" i="6" s="1"/>
  <c r="CJ70" i="6" s="1"/>
  <c r="AY82" i="6"/>
  <c r="BM82" i="6"/>
  <c r="BN82" i="6" s="1"/>
  <c r="BQ82" i="6" s="1"/>
  <c r="CJ82" i="6" s="1"/>
  <c r="BF82" i="6"/>
  <c r="BJ82" i="6" s="1"/>
  <c r="L82" i="6" s="1"/>
  <c r="AY79" i="6"/>
  <c r="BF79" i="6" s="1"/>
  <c r="BJ79" i="6" s="1"/>
  <c r="L79" i="6" s="1"/>
  <c r="BM79" i="6"/>
  <c r="BN79" i="6" s="1"/>
  <c r="BQ79" i="6" s="1"/>
  <c r="CJ79" i="6" s="1"/>
  <c r="AY95" i="6"/>
  <c r="BM95" i="6"/>
  <c r="BN95" i="6" s="1"/>
  <c r="BQ95" i="6" s="1"/>
  <c r="CJ95" i="6" s="1"/>
  <c r="BF95" i="6"/>
  <c r="BJ95" i="6" s="1"/>
  <c r="L95" i="6" s="1"/>
  <c r="AY114" i="6"/>
  <c r="BM114" i="6"/>
  <c r="BF114" i="6"/>
  <c r="BJ114" i="6" s="1"/>
  <c r="L114" i="6" s="1"/>
  <c r="BM65" i="6"/>
  <c r="AY65" i="6"/>
  <c r="BF65" i="6" s="1"/>
  <c r="BJ65" i="6" s="1"/>
  <c r="L65" i="6" s="1"/>
  <c r="BF112" i="6"/>
  <c r="BJ112" i="6" s="1"/>
  <c r="L112" i="6" s="1"/>
  <c r="AY112" i="6"/>
  <c r="BM112" i="6"/>
  <c r="BN112" i="6" s="1"/>
  <c r="BQ112" i="6" s="1"/>
  <c r="CJ112" i="6" s="1"/>
  <c r="AY110" i="6"/>
  <c r="BM110" i="6"/>
  <c r="BN110" i="6" s="1"/>
  <c r="BQ110" i="6" s="1"/>
  <c r="CJ110" i="6" s="1"/>
  <c r="BF110" i="6"/>
  <c r="BJ110" i="6" s="1"/>
  <c r="L110" i="6" s="1"/>
  <c r="BM38" i="6"/>
  <c r="AY38" i="6"/>
  <c r="BF38" i="6" s="1"/>
  <c r="BJ38" i="6" s="1"/>
  <c r="L38" i="6" s="1"/>
  <c r="BM85" i="6"/>
  <c r="BN85" i="6" s="1"/>
  <c r="BQ85" i="6" s="1"/>
  <c r="CJ85" i="6" s="1"/>
  <c r="BM94" i="6"/>
  <c r="BN94" i="6" s="1"/>
  <c r="BQ94" i="6" s="1"/>
  <c r="CJ94" i="6" s="1"/>
  <c r="BM87" i="6"/>
  <c r="BN87" i="6" s="1"/>
  <c r="BQ87" i="6" s="1"/>
  <c r="CJ87" i="6" s="1"/>
  <c r="AY6" i="6"/>
  <c r="BM6" i="6"/>
  <c r="BF6" i="6"/>
  <c r="BJ6" i="6" s="1"/>
  <c r="L6" i="6" s="1"/>
  <c r="AY27" i="6"/>
  <c r="BM27" i="6"/>
  <c r="BN27" i="6" s="1"/>
  <c r="BQ27" i="6" s="1"/>
  <c r="CJ27" i="6" s="1"/>
  <c r="BF27" i="6"/>
  <c r="BJ27" i="6" s="1"/>
  <c r="L27" i="6" s="1"/>
  <c r="AY86" i="6"/>
  <c r="BF86" i="6"/>
  <c r="BJ86" i="6" s="1"/>
  <c r="L86" i="6" s="1"/>
  <c r="AD131" i="6"/>
  <c r="BF16" i="6"/>
  <c r="BJ16" i="6" s="1"/>
  <c r="L16" i="6" s="1"/>
  <c r="BF40" i="6"/>
  <c r="BJ40" i="6" s="1"/>
  <c r="L40" i="6" s="1"/>
  <c r="AY40" i="6"/>
  <c r="BM40" i="6"/>
  <c r="BM5" i="6"/>
  <c r="AY5" i="6"/>
  <c r="M131" i="6"/>
  <c r="BM22" i="6"/>
  <c r="AY22" i="6"/>
  <c r="BF22" i="6" s="1"/>
  <c r="BJ22" i="6" s="1"/>
  <c r="L22" i="6" s="1"/>
  <c r="AY13" i="6"/>
  <c r="BM13" i="6"/>
  <c r="BN13" i="6" s="1"/>
  <c r="BQ13" i="6" s="1"/>
  <c r="CJ13" i="6" s="1"/>
  <c r="BF13" i="6"/>
  <c r="BJ13" i="6" s="1"/>
  <c r="L13" i="6" s="1"/>
  <c r="AA32" i="6"/>
  <c r="AY32" i="6" s="1"/>
  <c r="BF32" i="6" s="1"/>
  <c r="BJ32" i="6" s="1"/>
  <c r="L32" i="6" s="1"/>
  <c r="BM34" i="6"/>
  <c r="AY34" i="6"/>
  <c r="BF34" i="6" s="1"/>
  <c r="BJ34" i="6" s="1"/>
  <c r="L34" i="6" s="1"/>
  <c r="BF61" i="6"/>
  <c r="BJ61" i="6" s="1"/>
  <c r="L61" i="6" s="1"/>
  <c r="BM61" i="6"/>
  <c r="BN61" i="6" s="1"/>
  <c r="BQ61" i="6" s="1"/>
  <c r="CJ61" i="6" s="1"/>
  <c r="AY61" i="6"/>
  <c r="AA65" i="6"/>
  <c r="AY37" i="6"/>
  <c r="BM37" i="6"/>
  <c r="BN37" i="6" s="1"/>
  <c r="BQ37" i="6" s="1"/>
  <c r="CJ37" i="6" s="1"/>
  <c r="BF37" i="6"/>
  <c r="BJ37" i="6" s="1"/>
  <c r="L37" i="6" s="1"/>
  <c r="BN11" i="6"/>
  <c r="BQ11" i="6" s="1"/>
  <c r="CJ11" i="6" s="1"/>
  <c r="BN60" i="6"/>
  <c r="BQ60" i="6" s="1"/>
  <c r="CJ60" i="6" s="1"/>
  <c r="BM84" i="6"/>
  <c r="AY84" i="6"/>
  <c r="BF84" i="6" s="1"/>
  <c r="BJ84" i="6" s="1"/>
  <c r="L84" i="6" s="1"/>
  <c r="AY62" i="6"/>
  <c r="BF62" i="6" s="1"/>
  <c r="BJ62" i="6" s="1"/>
  <c r="L62" i="6" s="1"/>
  <c r="BM62" i="6"/>
  <c r="BN62" i="6" s="1"/>
  <c r="BQ62" i="6" s="1"/>
  <c r="CJ62" i="6" s="1"/>
  <c r="AA86" i="6"/>
  <c r="BM86" i="6" s="1"/>
  <c r="BN86" i="6" s="1"/>
  <c r="BQ86" i="6" s="1"/>
  <c r="CJ86" i="6" s="1"/>
  <c r="BM97" i="6"/>
  <c r="AY97" i="6"/>
  <c r="BF97" i="6" s="1"/>
  <c r="BJ97" i="6" s="1"/>
  <c r="L97" i="6" s="1"/>
  <c r="AA116" i="6"/>
  <c r="AA131" i="6" s="1"/>
  <c r="AY98" i="6"/>
  <c r="BM98" i="6"/>
  <c r="BF98" i="6"/>
  <c r="BJ98" i="6" s="1"/>
  <c r="L98" i="6" s="1"/>
  <c r="AY104" i="6"/>
  <c r="BM104" i="6"/>
  <c r="BN104" i="6" s="1"/>
  <c r="BQ104" i="6" s="1"/>
  <c r="CJ104" i="6" s="1"/>
  <c r="BF104" i="6"/>
  <c r="BJ104" i="6" s="1"/>
  <c r="L104" i="6" s="1"/>
  <c r="BM48" i="6"/>
  <c r="AY54" i="6"/>
  <c r="BF54" i="6" s="1"/>
  <c r="BJ54" i="6" s="1"/>
  <c r="L54" i="6" s="1"/>
  <c r="BM54" i="6"/>
  <c r="BN54" i="6" s="1"/>
  <c r="BQ54" i="6" s="1"/>
  <c r="CJ54" i="6" s="1"/>
  <c r="AY113" i="6"/>
  <c r="BM113" i="6"/>
  <c r="BF113" i="6"/>
  <c r="BJ113" i="6" s="1"/>
  <c r="L113" i="6" s="1"/>
  <c r="AA101" i="6"/>
  <c r="BN126" i="6"/>
  <c r="BQ126" i="6" s="1"/>
  <c r="CJ126" i="6" s="1"/>
  <c r="BN81" i="6"/>
  <c r="BQ81" i="6" s="1"/>
  <c r="CJ81" i="6" s="1"/>
  <c r="CG131" i="6"/>
  <c r="BN127" i="6"/>
  <c r="BQ127" i="6" s="1"/>
  <c r="CJ127" i="6" s="1"/>
  <c r="BF101" i="6" l="1"/>
  <c r="BJ101" i="6" s="1"/>
  <c r="L101" i="6" s="1"/>
  <c r="BF74" i="6"/>
  <c r="BJ74" i="6" s="1"/>
  <c r="L74" i="6" s="1"/>
  <c r="BN5" i="6"/>
  <c r="AY116" i="6"/>
  <c r="BF116" i="6" s="1"/>
  <c r="BJ116" i="6" s="1"/>
  <c r="L116" i="6" s="1"/>
  <c r="BM116" i="6"/>
  <c r="BN39" i="6"/>
  <c r="BQ39" i="6" s="1"/>
  <c r="CJ39" i="6" s="1"/>
  <c r="BN9" i="6"/>
  <c r="BQ9" i="6" s="1"/>
  <c r="CJ9" i="6" s="1"/>
  <c r="AY78" i="6"/>
  <c r="BN78" i="6" s="1"/>
  <c r="BQ78" i="6" s="1"/>
  <c r="CJ78" i="6" s="1"/>
  <c r="BN30" i="6"/>
  <c r="BQ30" i="6" s="1"/>
  <c r="CJ30" i="6" s="1"/>
  <c r="BM101" i="6"/>
  <c r="BN101" i="6" s="1"/>
  <c r="BQ101" i="6" s="1"/>
  <c r="CJ101" i="6" s="1"/>
  <c r="BN113" i="6"/>
  <c r="BQ113" i="6" s="1"/>
  <c r="CJ113" i="6" s="1"/>
  <c r="AY48" i="6"/>
  <c r="BF48" i="6" s="1"/>
  <c r="BJ48" i="6" s="1"/>
  <c r="L48" i="6" s="1"/>
  <c r="BN98" i="6"/>
  <c r="BQ98" i="6" s="1"/>
  <c r="CJ98" i="6" s="1"/>
  <c r="BN22" i="6"/>
  <c r="BQ22" i="6" s="1"/>
  <c r="CJ22" i="6" s="1"/>
  <c r="BN40" i="6"/>
  <c r="BQ40" i="6" s="1"/>
  <c r="CJ40" i="6" s="1"/>
  <c r="BN6" i="6"/>
  <c r="BQ6" i="6" s="1"/>
  <c r="CJ6" i="6" s="1"/>
  <c r="BN38" i="6"/>
  <c r="BQ38" i="6" s="1"/>
  <c r="CJ38" i="6" s="1"/>
  <c r="BN114" i="6"/>
  <c r="BQ114" i="6" s="1"/>
  <c r="CJ114" i="6" s="1"/>
  <c r="BN80" i="6"/>
  <c r="BQ80" i="6" s="1"/>
  <c r="CJ80" i="6" s="1"/>
  <c r="BN36" i="6"/>
  <c r="BQ36" i="6" s="1"/>
  <c r="CJ36" i="6" s="1"/>
  <c r="BN124" i="6"/>
  <c r="BQ124" i="6" s="1"/>
  <c r="CJ124" i="6" s="1"/>
  <c r="BN23" i="6"/>
  <c r="BQ23" i="6" s="1"/>
  <c r="CJ23" i="6" s="1"/>
  <c r="BN63" i="6"/>
  <c r="BQ63" i="6" s="1"/>
  <c r="CJ63" i="6" s="1"/>
  <c r="BN105" i="6"/>
  <c r="BQ105" i="6" s="1"/>
  <c r="CJ105" i="6" s="1"/>
  <c r="BF78" i="6"/>
  <c r="BJ78" i="6" s="1"/>
  <c r="L78" i="6" s="1"/>
  <c r="AY101" i="6"/>
  <c r="BN65" i="6"/>
  <c r="BQ65" i="6" s="1"/>
  <c r="CJ65" i="6" s="1"/>
  <c r="BN97" i="6"/>
  <c r="BQ97" i="6" s="1"/>
  <c r="CJ97" i="6" s="1"/>
  <c r="BN48" i="6"/>
  <c r="BQ48" i="6" s="1"/>
  <c r="CJ48" i="6" s="1"/>
  <c r="BN84" i="6"/>
  <c r="BQ84" i="6" s="1"/>
  <c r="CJ84" i="6" s="1"/>
  <c r="BN34" i="6"/>
  <c r="BQ34" i="6" s="1"/>
  <c r="CJ34" i="6" s="1"/>
  <c r="BF5" i="6"/>
  <c r="BN64" i="6"/>
  <c r="BQ64" i="6" s="1"/>
  <c r="CJ64" i="6" s="1"/>
  <c r="BN32" i="6"/>
  <c r="BQ32" i="6" s="1"/>
  <c r="CJ32" i="6" s="1"/>
  <c r="AY31" i="6"/>
  <c r="BF31" i="6"/>
  <c r="BJ31" i="6" s="1"/>
  <c r="L31" i="6" s="1"/>
  <c r="BM31" i="6"/>
  <c r="BN31" i="6" s="1"/>
  <c r="BQ31" i="6" s="1"/>
  <c r="CJ31" i="6" s="1"/>
  <c r="BN125" i="6"/>
  <c r="BQ125" i="6" s="1"/>
  <c r="CJ125" i="6" s="1"/>
  <c r="BN123" i="6"/>
  <c r="BQ123" i="6" s="1"/>
  <c r="CJ123" i="6" s="1"/>
  <c r="BN57" i="6"/>
  <c r="BQ57" i="6" s="1"/>
  <c r="CJ57" i="6" s="1"/>
  <c r="AY42" i="6"/>
  <c r="BF42" i="6"/>
  <c r="BJ42" i="6" s="1"/>
  <c r="L42" i="6" s="1"/>
  <c r="BM42" i="6"/>
  <c r="BN42" i="6" s="1"/>
  <c r="BQ42" i="6" s="1"/>
  <c r="CJ42" i="6" s="1"/>
  <c r="BN24" i="6"/>
  <c r="BQ24" i="6" s="1"/>
  <c r="CJ24" i="6" s="1"/>
  <c r="BM74" i="6"/>
  <c r="BN74" i="6" s="1"/>
  <c r="BQ74" i="6" s="1"/>
  <c r="CJ74" i="6" s="1"/>
  <c r="BN68" i="6"/>
  <c r="BQ68" i="6" s="1"/>
  <c r="CJ68" i="6" s="1"/>
  <c r="AY74" i="6"/>
  <c r="BN53" i="6"/>
  <c r="BQ53" i="6" s="1"/>
  <c r="CJ53" i="6" s="1"/>
  <c r="BN122" i="6"/>
  <c r="BQ122" i="6" s="1"/>
  <c r="CJ122" i="6" s="1"/>
  <c r="BQ5" i="6" l="1"/>
  <c r="BN131" i="6"/>
  <c r="AY131" i="6"/>
  <c r="BN116" i="6"/>
  <c r="BQ116" i="6" s="1"/>
  <c r="CJ116" i="6" s="1"/>
  <c r="BJ5" i="6"/>
  <c r="BF131" i="6"/>
  <c r="BM131" i="6"/>
  <c r="CJ5" i="6" l="1"/>
  <c r="CJ131" i="6" s="1"/>
  <c r="BQ131" i="6"/>
  <c r="L5" i="6"/>
  <c r="BJ131" i="6"/>
  <c r="G36" i="7" l="1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D35" i="7"/>
  <c r="E14" i="7"/>
  <c r="D14" i="7"/>
  <c r="D16" i="7"/>
  <c r="D10" i="7"/>
  <c r="D9" i="7"/>
  <c r="B7" i="4"/>
  <c r="E9" i="7" l="1"/>
  <c r="E26" i="7"/>
  <c r="D31" i="7"/>
  <c r="E28" i="7"/>
  <c r="D23" i="7"/>
  <c r="D27" i="7"/>
  <c r="D17" i="7"/>
  <c r="E10" i="7"/>
  <c r="E30" i="7"/>
  <c r="D13" i="7"/>
  <c r="D15" i="7"/>
  <c r="D22" i="7"/>
  <c r="D24" i="7"/>
  <c r="E31" i="7"/>
  <c r="D34" i="7"/>
  <c r="D32" i="7"/>
  <c r="E25" i="7"/>
  <c r="E19" i="7"/>
  <c r="D25" i="7"/>
  <c r="D30" i="7"/>
  <c r="E16" i="7"/>
  <c r="D26" i="7"/>
  <c r="E11" i="7"/>
  <c r="E34" i="7"/>
  <c r="E24" i="7"/>
  <c r="E17" i="7"/>
  <c r="E29" i="7"/>
  <c r="D36" i="7"/>
  <c r="E32" i="7"/>
  <c r="E20" i="7"/>
  <c r="D18" i="7"/>
  <c r="E12" i="7"/>
  <c r="D20" i="7"/>
  <c r="D33" i="7"/>
  <c r="D21" i="7"/>
  <c r="D29" i="7"/>
  <c r="D28" i="7"/>
  <c r="D19" i="7"/>
  <c r="D12" i="7"/>
  <c r="E36" i="7"/>
  <c r="G37" i="7"/>
  <c r="E22" i="7"/>
  <c r="E21" i="7" l="1"/>
  <c r="E35" i="7"/>
  <c r="E13" i="7"/>
  <c r="E33" i="7"/>
  <c r="E27" i="7"/>
  <c r="E18" i="7"/>
  <c r="E23" i="7"/>
  <c r="D11" i="7"/>
  <c r="D37" i="7" s="1"/>
  <c r="E15" i="7"/>
  <c r="E37" i="7" l="1"/>
  <c r="F26" i="7"/>
  <c r="C12" i="7"/>
  <c r="F12" i="7"/>
  <c r="C14" i="7" l="1"/>
  <c r="C24" i="7"/>
  <c r="F14" i="7"/>
  <c r="C30" i="7"/>
  <c r="F17" i="7"/>
  <c r="C17" i="7"/>
  <c r="F35" i="7"/>
  <c r="F21" i="7"/>
  <c r="F24" i="7"/>
  <c r="C28" i="7"/>
  <c r="F28" i="7"/>
  <c r="C25" i="7"/>
  <c r="F25" i="7"/>
  <c r="C15" i="7"/>
  <c r="C10" i="7"/>
  <c r="F10" i="7"/>
  <c r="F23" i="7"/>
  <c r="C23" i="7"/>
  <c r="C20" i="7"/>
  <c r="F20" i="7"/>
  <c r="C26" i="7"/>
  <c r="F15" i="7"/>
  <c r="C13" i="7"/>
  <c r="F13" i="7"/>
  <c r="C35" i="7"/>
  <c r="C19" i="7"/>
  <c r="F19" i="7"/>
  <c r="C22" i="7"/>
  <c r="F22" i="7"/>
  <c r="F31" i="7"/>
  <c r="F16" i="7"/>
  <c r="C29" i="7"/>
  <c r="F29" i="7"/>
  <c r="F18" i="7"/>
  <c r="C18" i="7"/>
  <c r="C36" i="7"/>
  <c r="F36" i="7"/>
  <c r="C27" i="7"/>
  <c r="F27" i="7"/>
  <c r="C9" i="7"/>
  <c r="F9" i="7"/>
  <c r="C32" i="7"/>
  <c r="F32" i="7"/>
  <c r="C31" i="7"/>
  <c r="F30" i="7"/>
  <c r="C16" i="7"/>
  <c r="F33" i="7" l="1"/>
  <c r="C33" i="7"/>
  <c r="C21" i="7"/>
  <c r="F34" i="7"/>
  <c r="C34" i="7"/>
  <c r="C11" i="7" l="1"/>
  <c r="C37" i="7" s="1"/>
  <c r="F11" i="7" l="1"/>
  <c r="F3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B9" authorId="0" shapeId="0" xr:uid="{00000000-0006-0000-0000-000001000000}">
      <text>
        <r>
          <rPr>
            <b/>
            <sz val="9"/>
            <rFont val="Tahoma"/>
            <family val="2"/>
            <charset val="238"/>
          </rPr>
          <t>Obračunsko obdobje:
Vpiši prvi dan meseca - npr. 01.02.2013</t>
        </r>
        <r>
          <rPr>
            <sz val="9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M4" authorId="0" shapeId="0" xr:uid="{00000000-0006-0000-0100-000001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osnovna plača+
nadomestila+
prehrana+
prevoz</t>
        </r>
      </text>
    </comment>
    <comment ref="N4" authorId="0" shapeId="0" xr:uid="{00000000-0006-0000-0100-000002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osnovna plača za delovno mesto / 174 x število ur</t>
        </r>
      </text>
    </comment>
    <comment ref="O4" authorId="0" shapeId="0" xr:uid="{00000000-0006-0000-0100-000003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Vpišite osnovno plačo za specializanta
</t>
        </r>
      </text>
    </comment>
    <comment ref="AB4" authorId="0" shapeId="0" xr:uid="{00000000-0006-0000-0100-000004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0,33% od osnovne plačeza vsako zaključeno leto delovne dobe</t>
        </r>
      </text>
    </comment>
    <comment ref="AC4" authorId="0" shapeId="0" xr:uid="{00000000-0006-0000-0100-000005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46,54 € za specializacijo
72,41 € za magisterij
118,94 € za doktorat</t>
        </r>
      </text>
    </comment>
    <comment ref="AE4" authorId="0" shapeId="0" xr:uid="{00000000-0006-0000-0100-000006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3%-6% od osnovne plače</t>
        </r>
      </text>
    </comment>
    <comment ref="AG4" authorId="0" shapeId="0" xr:uid="{00000000-0006-0000-0100-000007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-0,5 € za vsako začeto uro dela - za pripravo citostatikov in za delo s kontaminiranimi odpadki
- 1,0€za vsako začeto uro dela - za pripravo, aplikacije citostatikov in nego</t>
        </r>
      </text>
    </comment>
    <comment ref="AJ4" authorId="0" shapeId="0" xr:uid="{00000000-0006-0000-0100-000008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8% urne postavke za delo z osebami z lažjo duševno ali telesno motnjo
12%  urne postavke za delo z osebami z zmerno duševno ali telesno motnjo
15% urne postavke za delo z osebami s težjo duševno ali telesno motnjo
18% urne postavke za delo z osebami s težko duševno ali telesno motnjo</t>
        </r>
      </text>
    </comment>
    <comment ref="AL4" authorId="0" shapeId="0" xr:uid="{00000000-0006-0000-0100-000009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7% urne postavke osnovne plače</t>
        </r>
      </text>
    </comment>
    <comment ref="AN4" authorId="0" shapeId="0" xr:uid="{00000000-0006-0000-0100-00000A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13% urne postavke za delo v deljenem delovnem času</t>
        </r>
      </text>
    </comment>
    <comment ref="AQ4" authorId="0" shapeId="0" xr:uid="{00000000-0006-0000-0100-00000B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10% urne postavke ali
20% urne postavke </t>
        </r>
      </text>
    </comment>
    <comment ref="AS4" authorId="0" shapeId="0" xr:uid="{00000000-0006-0000-0100-00000C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40% urne postavke osnovne plače za delo ponoči</t>
        </r>
      </text>
    </comment>
    <comment ref="AU4" authorId="0" shapeId="0" xr:uid="{00000000-0006-0000-0100-00000D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90% urne postavke osnovne plače za delo v nedeljo</t>
        </r>
      </text>
    </comment>
    <comment ref="AW4" authorId="0" shapeId="0" xr:uid="{00000000-0006-0000-0100-00000E000000}">
      <text>
        <r>
          <rPr>
            <b/>
            <sz val="8"/>
            <rFont val="Tahoma"/>
            <family val="2"/>
            <charset val="238"/>
          </rPr>
          <t>NevenkaN:</t>
        </r>
        <r>
          <rPr>
            <sz val="8"/>
            <rFont val="Tahoma"/>
            <family val="2"/>
            <charset val="238"/>
          </rPr>
          <t xml:space="preserve">
120% urne postavke osnovne plače na dan, ki je z zakonom določen kot dela prost dan</t>
        </r>
      </text>
    </comment>
  </commentList>
</comments>
</file>

<file path=xl/sharedStrings.xml><?xml version="1.0" encoding="utf-8"?>
<sst xmlns="http://schemas.openxmlformats.org/spreadsheetml/2006/main" count="757" uniqueCount="447">
  <si>
    <t>VII. Regres za letni dopust</t>
  </si>
  <si>
    <t>VIII. Redna delovna uspešnost</t>
  </si>
  <si>
    <t>VII. SKUPAJ</t>
  </si>
  <si>
    <t>BPI</t>
  </si>
  <si>
    <t>Ustanova</t>
  </si>
  <si>
    <t>Število dni</t>
  </si>
  <si>
    <t>SKUPAJ</t>
  </si>
  <si>
    <t>Osnovna plača</t>
  </si>
  <si>
    <t>Osnova za nado-
mestila (174 ur)</t>
  </si>
  <si>
    <t>Dopust</t>
  </si>
  <si>
    <t>Bolniška do 30 dni</t>
  </si>
  <si>
    <t>Ostale odsotnosti</t>
  </si>
  <si>
    <t>Za delovno dobo</t>
  </si>
  <si>
    <t>Za spec., mag., dr.</t>
  </si>
  <si>
    <t>Za dvojezičnost</t>
  </si>
  <si>
    <t xml:space="preserve">Za manj ugodne delovne pogoje </t>
  </si>
  <si>
    <t>Za delo z osebami z duševno ali telesno motnjo</t>
  </si>
  <si>
    <t>Za izmensko delo</t>
  </si>
  <si>
    <t>Za deljen delovni čas</t>
  </si>
  <si>
    <t>Za neenakomerno razporejen delovni čas</t>
  </si>
  <si>
    <t>Za delo ponoči</t>
  </si>
  <si>
    <t>Za delo v nedeljo</t>
  </si>
  <si>
    <t>Za delo na prosti dan</t>
  </si>
  <si>
    <t>Prehrana</t>
  </si>
  <si>
    <t>Prevoz</t>
  </si>
  <si>
    <t>Dodatek na ločeno življenje</t>
  </si>
  <si>
    <t>Vrednost</t>
  </si>
  <si>
    <t>Ure</t>
  </si>
  <si>
    <t>%</t>
  </si>
  <si>
    <t>8=9+12</t>
  </si>
  <si>
    <t>9=(10/174)x11</t>
  </si>
  <si>
    <t>12=15+17+20</t>
  </si>
  <si>
    <t>13=16+19+21</t>
  </si>
  <si>
    <t>23=9x55x0,33%</t>
  </si>
  <si>
    <t>25=9x26</t>
  </si>
  <si>
    <t>27=28x29</t>
  </si>
  <si>
    <t>51=52+53+54</t>
  </si>
  <si>
    <t>56=11+13</t>
  </si>
  <si>
    <t>59=55+57+58</t>
  </si>
  <si>
    <t>Bruto I.</t>
  </si>
  <si>
    <t>Bruto II.</t>
  </si>
  <si>
    <t>Regres</t>
  </si>
  <si>
    <t>SPECIALIZANTI REFUNDIRANO</t>
  </si>
  <si>
    <t>Nadure in dežurstvo</t>
  </si>
  <si>
    <t>Plače in nadomestila plače</t>
  </si>
  <si>
    <t>Potni nalog</t>
  </si>
  <si>
    <t>Materialni stroški</t>
  </si>
  <si>
    <t>Premije PDPZ</t>
  </si>
  <si>
    <t>Plača in nadomestila plače</t>
  </si>
  <si>
    <t>SPECIALIZANTI NEREFUNDIRANO</t>
  </si>
  <si>
    <t>SKUPAJ REFUNDIRANO IN NEREFUNDIRANO</t>
  </si>
  <si>
    <t>Šifra izvajalca</t>
  </si>
  <si>
    <t>Naziv</t>
  </si>
  <si>
    <t>Zdravstveni dom Brežice</t>
  </si>
  <si>
    <t>Zdravstveni dom Ajdovščina</t>
  </si>
  <si>
    <t>Zdravstveni dom Nova Gorica</t>
  </si>
  <si>
    <t>Zdravstveni dom zobozdravstveno varstvo Nova Gorica</t>
  </si>
  <si>
    <t>Zdravstveni dom Tolmin</t>
  </si>
  <si>
    <t>Zdravstveni dom Gornja Radgona</t>
  </si>
  <si>
    <t>Zdravstveni dom Lendava – EH Lendva</t>
  </si>
  <si>
    <t>Zdravstveni dom Ljutomer</t>
  </si>
  <si>
    <t>Zdravstveni dom Murska Sobota</t>
  </si>
  <si>
    <t>Zdravstveni dom Črnomelj</t>
  </si>
  <si>
    <t>Zdravstveni dom Metlika</t>
  </si>
  <si>
    <t>Zdravstveni dom Novo mesto</t>
  </si>
  <si>
    <t>Zdravstveni dom Trebnje</t>
  </si>
  <si>
    <t>Zdravstveni dom Celje</t>
  </si>
  <si>
    <t>Zdravstveni dom Laško</t>
  </si>
  <si>
    <t>Zdravstveni dom Sevnica</t>
  </si>
  <si>
    <t>Zdravstveni dom Šentjur</t>
  </si>
  <si>
    <t>Zdravstveni dom Šmarje pri Jelšah</t>
  </si>
  <si>
    <t>Zdravstveni dom Žalec</t>
  </si>
  <si>
    <t>Terme Dobrna d. d., Termalno zdravilišče</t>
  </si>
  <si>
    <t>Zdravstveni dom Radeče</t>
  </si>
  <si>
    <t>Zdravstveni dom Koper</t>
  </si>
  <si>
    <t>Zdravstveni dom Izola</t>
  </si>
  <si>
    <t>Zdravstveni dom Piran</t>
  </si>
  <si>
    <t>Zdravstveni dom Ilirska Bistrica</t>
  </si>
  <si>
    <t>Zdravstveni dom Postojna</t>
  </si>
  <si>
    <t>Zdravstveni dom Sežana</t>
  </si>
  <si>
    <t>Bolnišnica za ginekologijo in porodništvo Kranj</t>
  </si>
  <si>
    <t>Psihiatrična bolnica Begunje</t>
  </si>
  <si>
    <t>Osnovno zdravstvo Gorenjske Kranj</t>
  </si>
  <si>
    <t>Zavod Revita</t>
  </si>
  <si>
    <t>Zdravstveni dom Ljubljana</t>
  </si>
  <si>
    <t>Zdravstveni dom Grosuplje</t>
  </si>
  <si>
    <t>Zdravstveni dom Ivančna Gorica</t>
  </si>
  <si>
    <t>Zdravstveni dom Kočevje</t>
  </si>
  <si>
    <t>Zdravstveni dom dr. Janeza Oražma Ribnica</t>
  </si>
  <si>
    <t>Zdravstveni dom dr. Božidarja Lavriča – Cerknica</t>
  </si>
  <si>
    <t>Zdravstveni dom Idrija</t>
  </si>
  <si>
    <t>Zdravstveni dom Logatec</t>
  </si>
  <si>
    <t>Zdravstveni dom Vrhnika</t>
  </si>
  <si>
    <t>Zdravstveni dom Hrastnik</t>
  </si>
  <si>
    <t>Zdravstveni dom Trbovlje</t>
  </si>
  <si>
    <t>Zdravstveni dom Zagorje ob Savi</t>
  </si>
  <si>
    <t>Zdravstveni dom Ormož</t>
  </si>
  <si>
    <t>Zdravstveni dom Slovenska Bistrica</t>
  </si>
  <si>
    <t>Zdravstveni dom Ptuj</t>
  </si>
  <si>
    <t>Zdravstveni dom Lenart</t>
  </si>
  <si>
    <t>Zdravstveni dom Krško</t>
  </si>
  <si>
    <t>Zdravstveni dom Velenje</t>
  </si>
  <si>
    <t>Zdravstveni dom Domžale</t>
  </si>
  <si>
    <t>Zdravstveni dom dr. Julija Polca Kamnik</t>
  </si>
  <si>
    <t>Zdravstveni dom Litija</t>
  </si>
  <si>
    <t>Svetovalni center, Ljubljana</t>
  </si>
  <si>
    <t>Mladinsko klimatsko zdravilišče Rakitna</t>
  </si>
  <si>
    <t>Ahlin Dragotin, Splošna ambulanta</t>
  </si>
  <si>
    <t>Zdravstveni zavod Zdravje Ljubljana</t>
  </si>
  <si>
    <t>Šinkovec Lea, Lokacija Postojna</t>
  </si>
  <si>
    <t>Zdravstveni dom Dravograd</t>
  </si>
  <si>
    <t>Zdravstveni dom Radlje ob Dravi</t>
  </si>
  <si>
    <t>Zdravstveni dom Ravne na Koroškem</t>
  </si>
  <si>
    <t>Zdravstveni dom Slovenj Gradec</t>
  </si>
  <si>
    <t>Markovič Metka, Dejavnost splošne medicine</t>
  </si>
  <si>
    <t>Hlačer Jože, Zasebna ambulanta splošne medicine</t>
  </si>
  <si>
    <t>Unuk-Klančnik Irena, Zasebna ordinacija</t>
  </si>
  <si>
    <t>Tenyi Laszlo, Dejavnost splošne medicine</t>
  </si>
  <si>
    <t>Jerkovič Branko, Ambulanta Jerkovič</t>
  </si>
  <si>
    <t>Šaško Valerija, Ambulanta Šaško</t>
  </si>
  <si>
    <t>Colarić Marjan, Zdravnik splošne medicine</t>
  </si>
  <si>
    <t>Šosterič Aleksander, Ordinacija splošne medicine</t>
  </si>
  <si>
    <t>Priimek in ime</t>
  </si>
  <si>
    <t>Delovno mesto</t>
  </si>
  <si>
    <t>Plačni razred</t>
  </si>
  <si>
    <t>Davčna številka</t>
  </si>
  <si>
    <t>IVZ številka</t>
  </si>
  <si>
    <t>Obračunsko obdobje</t>
  </si>
  <si>
    <t xml:space="preserve">I. Plača </t>
  </si>
  <si>
    <t>III. Prispevki delodajalca na plače</t>
  </si>
  <si>
    <t>IV. Premija za KDPZ</t>
  </si>
  <si>
    <t>Dopolnjena delovna doba</t>
  </si>
  <si>
    <t>V. Povrnitev stroškov</t>
  </si>
  <si>
    <t>VI. Stroški dela brez regresa</t>
  </si>
  <si>
    <t>Fond ur</t>
  </si>
  <si>
    <t>Beigot Franc, Dejavnost splošne medicine</t>
  </si>
  <si>
    <t>Lasbaher Miro, Naša ambulanta</t>
  </si>
  <si>
    <t>Zasebna ambulanta splošne medicine, Metka Fišer Zobovič, dr. med., specialist splošne medicine</t>
  </si>
  <si>
    <t>Schaubach Tomaž, Zasebni zdravnik na področju družinske medicine</t>
  </si>
  <si>
    <t>Ambulanta družinske medicine Golub Jana, dr. med.</t>
  </si>
  <si>
    <t>Klinkon zdravstveni zavod</t>
  </si>
  <si>
    <t>Sanabilis d.o.o.</t>
  </si>
  <si>
    <t>Zasebna pedopsihiatrična ambulanta Nataša Potočnik-Dajčman dr.med.spec.psih.</t>
  </si>
  <si>
    <t>Gerontološka in splošna ambulanta Polonca Vobovnik Grobelnik</t>
  </si>
  <si>
    <t>Zdrav slog d.o.o.</t>
  </si>
  <si>
    <t>Orthos Ljubljana</t>
  </si>
  <si>
    <t>Medilab d. o. o. Ljubljana</t>
  </si>
  <si>
    <t>Studio r d.o.o. Specialistična zdravstvena dejavnost splošne medicine, d.o.o.</t>
  </si>
  <si>
    <t>Rojnik Barbara, Ginekologija in porodništvo</t>
  </si>
  <si>
    <t>Zdravstveni center Dravlje d.o.o.</t>
  </si>
  <si>
    <t>MORELA OKULISTI, D.O.O.</t>
  </si>
  <si>
    <t xml:space="preserve">Alenka Nadler Žagar, dr. med. splošna medicina </t>
  </si>
  <si>
    <t xml:space="preserve">Zagoričnik Opara Blanka - Dermatološki center Derm </t>
  </si>
  <si>
    <t>Iatros – dr. Košorok d. o. o.</t>
  </si>
  <si>
    <t>Vitasan d. o. o. Izlake</t>
  </si>
  <si>
    <t>Inmed d. o. o., Očesna ordinacija Ljubljana</t>
  </si>
  <si>
    <t>Zasebni zdravstveni zavod Pešić – Izola</t>
  </si>
  <si>
    <t>ZDRAVSTVENI ZAVOD CELJENJE KOPER</t>
  </si>
  <si>
    <t>Sedej Dušan, Zasebna ambulanta splošne medicine</t>
  </si>
  <si>
    <t>Mediacom Kranj</t>
  </si>
  <si>
    <t>Ambulanta Košir d.o.o.</t>
  </si>
  <si>
    <t>Ambulanta Šubic d. o. o.</t>
  </si>
  <si>
    <t>Medim d.o.o.</t>
  </si>
  <si>
    <t>Zavod RR Škofja Loka, Zasebni zdravstveni zavod</t>
  </si>
  <si>
    <t>Ambulanta Vita d.o.o.</t>
  </si>
  <si>
    <t>Eva d. o. o.</t>
  </si>
  <si>
    <t>Zasebna zdravstvena ambulanta Sonce, Matjaž Roženberger, dr. med., spec. splošne medicine</t>
  </si>
  <si>
    <t>Medicinski center Krka d.o.o.</t>
  </si>
  <si>
    <t>Simoniti Filip, Simmed Zasebna ginekološka ambulanta</t>
  </si>
  <si>
    <t>Abakus – Medico d. o. o.</t>
  </si>
  <si>
    <t>Diagnostični center Šentjur, d. o. o.</t>
  </si>
  <si>
    <t>Kravos Andrej, Zasebna zdravstvena ordinacija</t>
  </si>
  <si>
    <t>Artiček Mesarec Brigita, Zasebna zdravstvena ordinacija</t>
  </si>
  <si>
    <t>Medikmiko d.o.o.</t>
  </si>
  <si>
    <t>Vasacor, družba za storitve v zdravstvu, d.o.o.</t>
  </si>
  <si>
    <t>Zasebna splošna ordinacija Marjan Berginc, dr. med.</t>
  </si>
  <si>
    <t>Zdravstveni zavod družinska medicina Nova Gorica</t>
  </si>
  <si>
    <t>Zdravstveni dom Medvode</t>
  </si>
  <si>
    <t>Daruma d.o.o., Daruma center za otroško in mladostniško psihiatrijo, d.o.o</t>
  </si>
  <si>
    <t>Dirona d.o.o.</t>
  </si>
  <si>
    <t>Pregelj d.o.o.</t>
  </si>
  <si>
    <t xml:space="preserve">MD medicina d.o.o. </t>
  </si>
  <si>
    <t>PKM, Psihiatrija Kocmur Marga, d.o.o.</t>
  </si>
  <si>
    <t>Plačni razred brez napredovanj</t>
  </si>
  <si>
    <t>Plačni razred z napredovanji</t>
  </si>
  <si>
    <t>Zdravniška zbornica Slovenije</t>
  </si>
  <si>
    <t>Podatki o plačah specializantov v učnih ustanovah</t>
  </si>
  <si>
    <t>Naziv učne ustanove:</t>
  </si>
  <si>
    <t>Davčna številka:</t>
  </si>
  <si>
    <t>Obračunsko obdobje:</t>
  </si>
  <si>
    <t>Kontaktna oseba:</t>
  </si>
  <si>
    <t>specializanti@zzs-mcs.si</t>
  </si>
  <si>
    <t>Opomba:</t>
  </si>
  <si>
    <t>Z rumeno barvo so označena polja, ki jih morate izpolniti.</t>
  </si>
  <si>
    <t>Febris d. o. o. Pivka</t>
  </si>
  <si>
    <t>I.b Nadomestilo plače</t>
  </si>
  <si>
    <t>I.c Dodatki</t>
  </si>
  <si>
    <t>OSTALO</t>
  </si>
  <si>
    <t>Datum
začetka</t>
  </si>
  <si>
    <t>Datum
zaključka</t>
  </si>
  <si>
    <t>SKUPNA
VREDNOST</t>
  </si>
  <si>
    <t>SM</t>
  </si>
  <si>
    <t>Stanje
neobrač.
ur + / -</t>
  </si>
  <si>
    <t>Delovno
mesto</t>
  </si>
  <si>
    <t>Vrednost
na uro</t>
  </si>
  <si>
    <t>Število
let</t>
  </si>
  <si>
    <t>Mater.str.
+ KDPZ</t>
  </si>
  <si>
    <t>15=(14/174)x
16</t>
  </si>
  <si>
    <t>17=(14/174)x
18x19</t>
  </si>
  <si>
    <t>20=(14/174)x
21</t>
  </si>
  <si>
    <t>22=23+24+25+27+30+
33+35+37+40+42+44</t>
  </si>
  <si>
    <t>30=(10/174)x
31x32</t>
  </si>
  <si>
    <t>33=(10/174)x
34x7%</t>
  </si>
  <si>
    <t>35=(10/174)x
36x13%</t>
  </si>
  <si>
    <t>37=(10/174)x
38x39</t>
  </si>
  <si>
    <t>48=(8+22+46+58)x
16,1%</t>
  </si>
  <si>
    <t>55=8+22+46+
48+49+50</t>
  </si>
  <si>
    <t>Prevoz in
prehrana</t>
  </si>
  <si>
    <t>Oseb.
Štev.</t>
  </si>
  <si>
    <t>Vrednost
SKUPAJ</t>
  </si>
  <si>
    <t>Materialni
stroški
+ KDPZ</t>
  </si>
  <si>
    <t>SPECIALIZANTI REFUNDIRANO UKC Ljubljana</t>
  </si>
  <si>
    <t>Služba za obračun plač</t>
  </si>
  <si>
    <t>Ostalo</t>
  </si>
  <si>
    <t>Skupaj Zahtevek in Ostalo</t>
  </si>
  <si>
    <t>ZZZS</t>
  </si>
  <si>
    <t>UKC Ljubljana</t>
  </si>
  <si>
    <t>Bruto II</t>
  </si>
  <si>
    <t>Ure +/-</t>
  </si>
  <si>
    <t>Zahtevek - refundacija</t>
  </si>
  <si>
    <t>Stanje
neobrač. ur</t>
  </si>
  <si>
    <t>Pripravila:</t>
  </si>
  <si>
    <t>Mojca Krumpak</t>
  </si>
  <si>
    <t xml:space="preserve">Datum: </t>
  </si>
  <si>
    <t>40=(10/174)x
41x40%</t>
  </si>
  <si>
    <t>42=(10/174)x
43x90%</t>
  </si>
  <si>
    <t>44=(10/174)x
45x120%</t>
  </si>
  <si>
    <t>Fond
ur</t>
  </si>
  <si>
    <t>Maja Benedičič, tel. (01) 30 72 142</t>
  </si>
  <si>
    <t>BPI številka izvajalca:</t>
  </si>
  <si>
    <t>Ajda Cimperman - Pediatrična ordinacija</t>
  </si>
  <si>
    <t>Alenka Simonič s.p.</t>
  </si>
  <si>
    <t>Ambulanta Igor Mihajlović  d.o.o.</t>
  </si>
  <si>
    <t>AMBULANTA JERKOVIĆ, ZDRAVSTVENE STORITVE IN SVETOVANJE, D.O.O.</t>
  </si>
  <si>
    <t xml:space="preserve">AMBULANTA JERKOVIĆ, zdravstvene storitve in svetovanje, d.o.o. </t>
  </si>
  <si>
    <t>AMBULANTA POLHEK, pediatrična ambulanta, d.o.o.</t>
  </si>
  <si>
    <t>Ambulanta splošne in družinske medicine Damijana Šinigoj, dr. med., spec. splošne medicine</t>
  </si>
  <si>
    <t>Ambulanta splošne in družinske medicine prim. Maja Pavlin Klemenc, dr. med., spec. splošne medicine</t>
  </si>
  <si>
    <t>Ambulanta splošne medicine Alenka Aleksejev, dr. med., spec. spl. med.</t>
  </si>
  <si>
    <t>Ambulanta splošne medicine Habjan d.o.o.</t>
  </si>
  <si>
    <t>AMBULANTA SPLOŠNE MEDICINE MARTA TETIČKOVIČ RANFL, DR. MED. SPEC.</t>
  </si>
  <si>
    <t>AMBULANTA STRAŽA, splošna zdravstvena dejavnost, d.o.o.</t>
  </si>
  <si>
    <t>AMBULANTA ZA VSE GENERACIJE, zdravstvene storitve in svetovanje, d.o.o.</t>
  </si>
  <si>
    <t>AMIGDALA D.O.O.</t>
  </si>
  <si>
    <t>Arbeiter Miran, Zasebna ambulanta spl. Med. Oplotnica</t>
  </si>
  <si>
    <t xml:space="preserve">ARBOR MEA zdravstvena in zobozdravstvena dejavnost d.o.o. </t>
  </si>
  <si>
    <t>Aristotel d.o.o.</t>
  </si>
  <si>
    <t>Avelana d.o.o.</t>
  </si>
  <si>
    <t>BLIMED d.o.o., zdravstvene storitve, svetovanje in izobraževanje</t>
  </si>
  <si>
    <t>Zasebna splošna ordinacija - Bojan Ribič, dr. med., specialist splošne medicine</t>
  </si>
  <si>
    <t xml:space="preserve">Bolnišnica Topolšica </t>
  </si>
  <si>
    <t xml:space="preserve">Bolnišnica za zdravljenje in rehabilitacijo pljučnih bolnikov Sežana </t>
  </si>
  <si>
    <t xml:space="preserve">Bolnišnica za ženske bolezni in porodništvo Postojna </t>
  </si>
  <si>
    <t>Cardial d.o.o.</t>
  </si>
  <si>
    <t>Center za zdravljenje bolezni otrok</t>
  </si>
  <si>
    <t>Dermatologija Bartenjev d. o. o.</t>
  </si>
  <si>
    <t xml:space="preserve">Diagnostični center Bled d. o. o. </t>
  </si>
  <si>
    <t>Digitalna slikovna diagnostika d.o.o.</t>
  </si>
  <si>
    <t>Dispanzer za zdravstveno varstvo otrok in mladostnikov d.o.o.</t>
  </si>
  <si>
    <t>Družba za storitve, Bonis d.o.o.</t>
  </si>
  <si>
    <t>Družinska medicina Božiček, zdravstvene storitve d.o.o.</t>
  </si>
  <si>
    <t>Družinska medicina Lončar d.o.o.</t>
  </si>
  <si>
    <t>DRUŽINSKA MEDICINA ŽAGAR, d.o.o.</t>
  </si>
  <si>
    <t>Erna Sajovic Roglič, dr.med. - Zasebna ambulanta družinske medicine</t>
  </si>
  <si>
    <t>GAIA MED, klinika za splošno medicino in osteoporozo, d.o.o.</t>
  </si>
  <si>
    <t>GALENIA, d.o.o.</t>
  </si>
  <si>
    <t>GASTROMEDICA, inštitut za bolezni prebavil d.o.o.</t>
  </si>
  <si>
    <t>Gemini, Simona Čopi</t>
  </si>
  <si>
    <t>GINEKOMED FORUM, zdravstvene storitve in svetovanje, d.o.o.</t>
  </si>
  <si>
    <t>Ilijaš Koželj Marija - ginekološka ambulanta</t>
  </si>
  <si>
    <t>KARDIOLOGIJA MARINŠEK &amp; GINEKOLOGIJA PETERNELJ, zdravstvene storitve, svetovanje in izobraževanje d.o.o.</t>
  </si>
  <si>
    <t>Kirurgija Bitenc d.o.o.</t>
  </si>
  <si>
    <t xml:space="preserve">Kirurški Sanatorij Rožna Dolina d.o.o </t>
  </si>
  <si>
    <t>KOPRIVEC, DRUŽINSKA MEDICINA</t>
  </si>
  <si>
    <t>Kralj Roman - Zasebna ambulanta splošne medicine</t>
  </si>
  <si>
    <t>LE SKUPAJ, PSIHIATRIČNA AMBULANTA, PSIHOTERAPIJA, SVETOVANJE IN OSTALE STORITVE, D.O.O.</t>
  </si>
  <si>
    <t>MEDI CENTER ZDRAVSTVENI CENTER, D.O.O.</t>
  </si>
  <si>
    <t>MEDICA PRIMA, zdravstvene storitve, svetovanje, trgovina, d.o.o.</t>
  </si>
  <si>
    <t>Medicina Iljaž, d.o.o.</t>
  </si>
  <si>
    <t>MEDICOINTERNA, medicinske storitve in svetovanje, d.o.o.</t>
  </si>
  <si>
    <t>Melanija Nikić Gačeša, dr. med.</t>
  </si>
  <si>
    <t xml:space="preserve">MENS MAIOR, družba za zdravstvene storitve in druge poslovne storitve, d.o.o. </t>
  </si>
  <si>
    <t>MENS MEDICA, zdravstvene in druge storitve, d.o.o.</t>
  </si>
  <si>
    <t>Mlinarič Marko  - ginekolog in porodničar</t>
  </si>
  <si>
    <t>Mojca Švab Zavratnik, dr. med.</t>
  </si>
  <si>
    <t>Nacionalni inštitut za javno zdravje</t>
  </si>
  <si>
    <t>Nacionalni laboratorij za zdravje, okolje in hrano</t>
  </si>
  <si>
    <t>Nina Lokovšek, dr. med.</t>
  </si>
  <si>
    <t xml:space="preserve">Onkološki inštitut </t>
  </si>
  <si>
    <t>Ordinija d.o.o.</t>
  </si>
  <si>
    <t>ORTOESTETIK družba za zdravstveno dejavnost, nepremičnine, trgovino, posredništvo, finance, gostinst</t>
  </si>
  <si>
    <t xml:space="preserve">Ortopedska bolnišnica Valdoltra </t>
  </si>
  <si>
    <t>Pedenjped d.o.o.</t>
  </si>
  <si>
    <t>Pediatrična ordinacija Ajda Cimperman d.o.o. Ljubljana</t>
  </si>
  <si>
    <t>PEDIATRIJA BORŠTNIKOVA, zdravstvene storitve in izobraževanje, d.o.o.</t>
  </si>
  <si>
    <t xml:space="preserve">Peter Strouhal, Zasebna zdravniška ordinacija </t>
  </si>
  <si>
    <t>Plastična kirurgija Janežič Tomaž Janežič s.p.</t>
  </si>
  <si>
    <t xml:space="preserve">Psihiatrična bolnišnica Idrija </t>
  </si>
  <si>
    <t xml:space="preserve">Psihiatrična bolnišnica Ormož </t>
  </si>
  <si>
    <t xml:space="preserve">Psihiatrična bolnišnica Vojnik </t>
  </si>
  <si>
    <t>PUŠNIK-NOVLJAN OKULISTIKA, OPTIKA, ZOBOZDRAVSTVO D.O.O.</t>
  </si>
  <si>
    <t>REMEDIA zdravstvo, izobraževanje in socialne storitve d.o.o.</t>
  </si>
  <si>
    <t>Rodna storitve za zdravje d.o.o.</t>
  </si>
  <si>
    <t>SANIDENT STORITVENO PODJETJE, D.O.O.</t>
  </si>
  <si>
    <t xml:space="preserve">SAVA MED, ZDRAVSTVENE STORITVE IN SVETOVANJE, d.o.o._x000D_
</t>
  </si>
  <si>
    <t>SAVA TURIZEM D.D.</t>
  </si>
  <si>
    <t>SB Brežice</t>
  </si>
  <si>
    <t>SB Celje</t>
  </si>
  <si>
    <t>SB dr. Franca Derganca Nova Gorica</t>
  </si>
  <si>
    <t>SB dr. Jožeta Potrča Ptuj</t>
  </si>
  <si>
    <t>SB Izola</t>
  </si>
  <si>
    <t>SB Jesenice</t>
  </si>
  <si>
    <t>SB Murska Sobota</t>
  </si>
  <si>
    <t>SB Novo mesto</t>
  </si>
  <si>
    <t>SB Slovenj Gradec</t>
  </si>
  <si>
    <t>SB Trbovlje</t>
  </si>
  <si>
    <t>SPLOŠNA AMBULANTA Ina Hegedič, dr. med.</t>
  </si>
  <si>
    <t xml:space="preserve">Svetovanje dr. Kuhar d.o.o. </t>
  </si>
  <si>
    <t>ŠOLMED - ŠOLSKA IN PEDIATRIČNA AMBULANTA, zdravstvene storitve in svetovanje, d.o.o.</t>
  </si>
  <si>
    <t xml:space="preserve">Terme Krka d.o.o. </t>
  </si>
  <si>
    <t xml:space="preserve">Thermana d.d. </t>
  </si>
  <si>
    <t xml:space="preserve">Todorović Popović Ljiljana, Zasebna ambulanta splošne medicine_x000D_
</t>
  </si>
  <si>
    <t>UKC Maribor</t>
  </si>
  <si>
    <t>Univerza v Ljubljani Medicinska fakulteta</t>
  </si>
  <si>
    <t>Univerzitetna klinika za pljučne bolezni in alergijo Golnik</t>
  </si>
  <si>
    <t>Univerzitetna psihiatrična klinika Ljubljana</t>
  </si>
  <si>
    <t xml:space="preserve">Univerzitetni rehabilitacijski inštitut Republike Slovenije - Soča </t>
  </si>
  <si>
    <t>Vidim d.o.o</t>
  </si>
  <si>
    <t>VISAMA, zdravstvo, storitve in izobraževanje, d.o.o.</t>
  </si>
  <si>
    <t>Vita Mar d.o.o.</t>
  </si>
  <si>
    <t>Vitalija, Ambulanta splošne medicine, d.o.o.</t>
  </si>
  <si>
    <t>VoMed, zdravstvene storitve, d.o.o.</t>
  </si>
  <si>
    <t>Zasebna ambulanta - Moj pediater Matjaž Homšak</t>
  </si>
  <si>
    <t>Zasebna ambulanta družinske medicine - Franc Novak, dr. med.</t>
  </si>
  <si>
    <t>Zasebna ambulanta za splošno medicino in akupunkturo, Fürst Karmen, dr. med.</t>
  </si>
  <si>
    <t>Zasebna pediatrična ambulanta Damir Dabranin, dr.med., specialist pediater</t>
  </si>
  <si>
    <t>Zasebna pediatrična ordinacija dr. Andreja Borinc Beden</t>
  </si>
  <si>
    <t xml:space="preserve">Zasebna psihiatrična ordinacija dr. Matej Kravos, dr.med.spec.psih._x000D_
</t>
  </si>
  <si>
    <t>Zasebna psihiatrična ordinacija Peter Kapš, dr. med., spec. psihiatrije</t>
  </si>
  <si>
    <t>Zavod eVITA</t>
  </si>
  <si>
    <t xml:space="preserve">Zavod RS za transfuzijsko medicino </t>
  </si>
  <si>
    <t>ZDRAVSTVENA ORDINACIJA "DR ŠOLMAN", d.o.o.</t>
  </si>
  <si>
    <t>Zdravstveni center Lorena d.o.o.</t>
  </si>
  <si>
    <t>Zdravstveni center Vitanje d.o.o.</t>
  </si>
  <si>
    <t>Zdravstveni dom dr. Adolfa Drolca Maribor</t>
  </si>
  <si>
    <t xml:space="preserve">Zdravstveni dom Slovenske Konjice </t>
  </si>
  <si>
    <t>Zdravstveni zavod Multimedicus</t>
  </si>
  <si>
    <t>Zdravstveni zavod Zdravljenje Koper</t>
  </si>
  <si>
    <t>Zdravstveno reševalni center Koroške</t>
  </si>
  <si>
    <t>ZDRAVSTVO BERIĆ, AMBULANTA SPLOŠNE MEDICINE IN SPECIALISTIČNA PSIHIATRIČNA ORDINACIJA, D.O.O.</t>
  </si>
  <si>
    <t>Zgornjesavinjski Zdravstveni dom Nazarje</t>
  </si>
  <si>
    <t>ZZ Revita</t>
  </si>
  <si>
    <t>Živa v parku d.o.o.</t>
  </si>
  <si>
    <t>Žorž Gojmir - Ordinacija splošne medicine</t>
  </si>
  <si>
    <t>ZDRAVNIK SPECIALIZANT III</t>
  </si>
  <si>
    <t>ZDRAVNIK SPECIALIZANT III PPD1</t>
  </si>
  <si>
    <t>ZDRAVNIK SPECIALIZANT III PPD2</t>
  </si>
  <si>
    <t>ZDRAVNIK SPECIALIZANT III PPD3</t>
  </si>
  <si>
    <t>ZDRAVNIK SPECIALIZANT II</t>
  </si>
  <si>
    <t>ZDRAVNIK SPECIALIZANT II PPD1</t>
  </si>
  <si>
    <t>ZDRAVNIK SPECIALIZANT II PPD2</t>
  </si>
  <si>
    <t>ZDRAVNIK SPECIALIZANT II PPD3</t>
  </si>
  <si>
    <t>ZDRAVNIK SPECIALIZANT I</t>
  </si>
  <si>
    <t>ZDRAVNIK SPECIALIZANT I PPD1</t>
  </si>
  <si>
    <t>ZDRAVNIK SPECIALIZANT I PPD2</t>
  </si>
  <si>
    <t>ZDRAVNIK SPECIALIZANT I PPD3</t>
  </si>
  <si>
    <t>SKUPAJ
plača</t>
  </si>
  <si>
    <t>SKUPAJ
nadomestila</t>
  </si>
  <si>
    <t>SKUPAJ
dodatki</t>
  </si>
  <si>
    <t>SKUPAJ
povrnjeni stroški</t>
  </si>
  <si>
    <t>E017027 ZDRAVNIK SPECIALIZANT III PPD1</t>
  </si>
  <si>
    <t>2728</t>
  </si>
  <si>
    <t>E017035 ZDRAVNIK SPECIALIZANT I PPD1</t>
  </si>
  <si>
    <t>2827</t>
  </si>
  <si>
    <t>2731</t>
  </si>
  <si>
    <t>2733</t>
  </si>
  <si>
    <t>2813</t>
  </si>
  <si>
    <t>E017033 ZDRAVNIK SPECIALIZANT II PPD3</t>
  </si>
  <si>
    <t>2752</t>
  </si>
  <si>
    <t>E017032 ZDRAVNIK SPECIALIZANT II PPD2</t>
  </si>
  <si>
    <t>2780</t>
  </si>
  <si>
    <t>2742</t>
  </si>
  <si>
    <t>E017037 ZDRAVNIK SPECIALIZANT I PPD3</t>
  </si>
  <si>
    <t>2740</t>
  </si>
  <si>
    <t>2755</t>
  </si>
  <si>
    <t>2735</t>
  </si>
  <si>
    <t>2811</t>
  </si>
  <si>
    <t>2600</t>
  </si>
  <si>
    <t>2620</t>
  </si>
  <si>
    <t>E017036 ZDRAVNIK SPECIALIZANT I PPD2</t>
  </si>
  <si>
    <t>E017031 ZDRAVNIK SPECIALIZANT II PPD1</t>
  </si>
  <si>
    <t>2815</t>
  </si>
  <si>
    <t>E017028 ZDRAVNIK SPECIALIZANT III PPD2</t>
  </si>
  <si>
    <t>2769</t>
  </si>
  <si>
    <t>2737</t>
  </si>
  <si>
    <t>2758</t>
  </si>
  <si>
    <t>2768</t>
  </si>
  <si>
    <t>2762</t>
  </si>
  <si>
    <t>2775</t>
  </si>
  <si>
    <t>2734</t>
  </si>
  <si>
    <t>2732</t>
  </si>
  <si>
    <t>2763</t>
  </si>
  <si>
    <t>2738</t>
  </si>
  <si>
    <t>E017029 ZDRAVNIK SPECIALIZANT III PPD3</t>
  </si>
  <si>
    <t>2730</t>
  </si>
  <si>
    <t>2816</t>
  </si>
  <si>
    <t>2767</t>
  </si>
  <si>
    <t>SPLOŠNA BOLNIŠNICA CELJE</t>
  </si>
  <si>
    <t>Povzetek plač specializantov po SM za  julij 2023</t>
  </si>
  <si>
    <t>URGENTNI CENTER CELJE</t>
  </si>
  <si>
    <t>URGEN.CEN.CELJE-ENOTA ZA SPL.NMP</t>
  </si>
  <si>
    <t>ODD.ZA BOLEZNI LEDVIC IN DIALIZO</t>
  </si>
  <si>
    <t>ODDELEK ZA NUKLEARNO MEDICINO</t>
  </si>
  <si>
    <t>ODD.ZA ANGIO.,ENDOKRIN.IN REVMAT</t>
  </si>
  <si>
    <t>ODD.ZA HEMATOLOGIJO IN ONKOLOG.</t>
  </si>
  <si>
    <t>KARDIOLOŠKI ODDELEK</t>
  </si>
  <si>
    <t>ODDELEK ZA PULMOLOGIJO</t>
  </si>
  <si>
    <t>ODDELEK ZA BOLEZNI PREBAVIL</t>
  </si>
  <si>
    <t>ODD.ZA INTENZIV.INTERNO MEDICINO</t>
  </si>
  <si>
    <t>DERMATOVENEROLOŠKI ODDELEK</t>
  </si>
  <si>
    <t>ODD.ZA INFEK. BOL.IN VROČ.STANJA</t>
  </si>
  <si>
    <t>OTROŠKI ODDELEK</t>
  </si>
  <si>
    <t>NEVROLOŠKI ODDELEK</t>
  </si>
  <si>
    <t>ODDELEK ZA ANESTEZIOLOGIJO,...</t>
  </si>
  <si>
    <t>TRAVMATOLOŠKI ODDELEK</t>
  </si>
  <si>
    <t>ODD.ZA SPLOŠNO IN ABDOMINAL.KRG.</t>
  </si>
  <si>
    <t>ODDELEK ZA ŽILNO KIRURGIJO</t>
  </si>
  <si>
    <t>ODD.ZA ORTOPEDIJO IN ŠPORT.POŠK.</t>
  </si>
  <si>
    <t>ODD.ZA PLASTIČNO IN REKONST.KRG.</t>
  </si>
  <si>
    <t>ODD.ZA ORL IN CERVIKOFACIALNO KR</t>
  </si>
  <si>
    <t>OČESNI ODDELEK</t>
  </si>
  <si>
    <t>UROLOŠKI ODDELEK</t>
  </si>
  <si>
    <t>ODD.ZA MEDICINSKO REHABILITACIJO</t>
  </si>
  <si>
    <t>RADIOLOŠKI ODDELEK</t>
  </si>
  <si>
    <t>TRANSFUZIJSKI CENTER</t>
  </si>
  <si>
    <t>ODD.ZA PATOLOGIJO IN CITOLOGIJO</t>
  </si>
  <si>
    <t>GINEKOLOŠKO-PORODNIŠKI ODDELEK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</si>
</sst>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mmmm\ yyyy"/>
  </numFmts>
  <fonts count="43" x14ac:knownFonts="1">
    <font>
      <sz val="10"/>
      <name val="Arial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7"/>
      <name val="Calibri"/>
      <family val="2"/>
      <charset val="238"/>
    </font>
    <font>
      <sz val="7.5"/>
      <name val="Calibri"/>
      <family val="2"/>
      <charset val="238"/>
    </font>
    <font>
      <sz val="9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"/>
      <family val="2"/>
      <charset val="238"/>
    </font>
  </fonts>
  <fills count="51">
    <fill>
      <patternFill patternType="none"/>
    </fill>
    <fill>
      <patternFill patternType="gray125"/>
    </fill>
    <fill>
      <patternFill patternType="solid">
        <fgColor indexed="26"/>
        <bgColor auto="1"/>
      </patternFill>
    </fill>
    <fill>
      <patternFill patternType="solid">
        <fgColor indexed="42"/>
        <bgColor auto="1"/>
      </patternFill>
    </fill>
    <fill>
      <patternFill patternType="solid">
        <fgColor indexed="51"/>
        <bgColor auto="1"/>
      </patternFill>
    </fill>
    <fill>
      <patternFill patternType="solid">
        <fgColor indexed="46"/>
        <bgColor auto="1"/>
      </patternFill>
    </fill>
    <fill>
      <patternFill patternType="solid">
        <fgColor indexed="27"/>
        <bgColor auto="1"/>
      </patternFill>
    </fill>
    <fill>
      <patternFill patternType="solid">
        <fgColor indexed="44"/>
        <bgColor auto="1"/>
      </patternFill>
    </fill>
    <fill>
      <patternFill patternType="solid">
        <fgColor indexed="31"/>
        <bgColor auto="1"/>
      </patternFill>
    </fill>
    <fill>
      <patternFill patternType="solid">
        <fgColor indexed="47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45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3" tint="0.39994506668294322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rgb="FFCCFFCC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theme="3" tint="0.79995117038483843"/>
        <bgColor auto="1"/>
      </patternFill>
    </fill>
    <fill>
      <patternFill patternType="solid">
        <fgColor rgb="FFFFCC00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3" tint="0.59999389629810485"/>
        <bgColor auto="1"/>
      </patternFill>
    </fill>
    <fill>
      <patternFill patternType="solid">
        <fgColor rgb="FFFF8080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9" tint="0.59999389629810485"/>
        <bgColor auto="1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21" fillId="38" borderId="0" applyNumberFormat="0" applyBorder="0" applyAlignment="0" applyProtection="0"/>
    <xf numFmtId="0" fontId="21" fillId="46" borderId="0" applyNumberFormat="0" applyBorder="0" applyAlignment="0" applyProtection="0"/>
    <xf numFmtId="0" fontId="21" fillId="12" borderId="0" applyNumberFormat="0" applyBorder="0" applyAlignment="0" applyProtection="0"/>
    <xf numFmtId="0" fontId="21" fillId="35" borderId="0" applyNumberFormat="0" applyBorder="0" applyAlignment="0" applyProtection="0"/>
    <xf numFmtId="0" fontId="21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3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17" borderId="0" applyNumberFormat="0" applyBorder="0" applyAlignment="0" applyProtection="0"/>
    <xf numFmtId="0" fontId="22" fillId="42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33" borderId="0" applyNumberFormat="0" applyBorder="0" applyAlignment="0" applyProtection="0"/>
    <xf numFmtId="0" fontId="23" fillId="20" borderId="0" applyNumberFormat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24" fillId="21" borderId="6" applyNumberFormat="0" applyAlignment="0" applyProtection="0"/>
    <xf numFmtId="0" fontId="25" fillId="0" borderId="0" applyNumberFormat="0" applyFill="0" applyBorder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9" fillId="23" borderId="10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2" fillId="0" borderId="11" applyNumberFormat="0" applyFill="0" applyAlignment="0" applyProtection="0"/>
    <xf numFmtId="0" fontId="33" fillId="30" borderId="12" applyNumberFormat="0" applyAlignment="0" applyProtection="0"/>
    <xf numFmtId="0" fontId="34" fillId="21" borderId="13" applyNumberFormat="0" applyAlignment="0" applyProtection="0"/>
    <xf numFmtId="0" fontId="35" fillId="31" borderId="0" applyNumberFormat="0" applyBorder="0" applyAlignment="0" applyProtection="0"/>
    <xf numFmtId="0" fontId="36" fillId="32" borderId="13" applyNumberFormat="0" applyAlignment="0" applyProtection="0"/>
    <xf numFmtId="0" fontId="37" fillId="0" borderId="14" applyNumberFormat="0" applyFill="0" applyAlignment="0" applyProtection="0"/>
  </cellStyleXfs>
  <cellXfs count="206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28" applyFont="1"/>
    <xf numFmtId="0" fontId="3" fillId="0" borderId="0" xfId="28"/>
    <xf numFmtId="17" fontId="3" fillId="0" borderId="0" xfId="28" applyNumberFormat="1"/>
    <xf numFmtId="0" fontId="7" fillId="0" borderId="0" xfId="28" applyFont="1"/>
    <xf numFmtId="0" fontId="3" fillId="0" borderId="0" xfId="28" applyProtection="1">
      <protection locked="0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4" fontId="16" fillId="0" borderId="0" xfId="0" applyNumberFormat="1" applyFont="1"/>
    <xf numFmtId="0" fontId="16" fillId="0" borderId="0" xfId="0" applyFont="1"/>
    <xf numFmtId="0" fontId="14" fillId="0" borderId="0" xfId="0" applyFont="1"/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1" fillId="0" borderId="0" xfId="0" applyFont="1"/>
    <xf numFmtId="4" fontId="11" fillId="0" borderId="0" xfId="0" applyNumberFormat="1" applyFont="1" applyProtection="1">
      <protection locked="0"/>
    </xf>
    <xf numFmtId="9" fontId="11" fillId="0" borderId="0" xfId="29" applyFont="1" applyProtection="1">
      <protection locked="0"/>
    </xf>
    <xf numFmtId="10" fontId="11" fillId="0" borderId="0" xfId="29" applyNumberFormat="1" applyFont="1"/>
    <xf numFmtId="164" fontId="11" fillId="0" borderId="0" xfId="0" applyNumberFormat="1" applyFont="1" applyProtection="1">
      <protection locked="0"/>
    </xf>
    <xf numFmtId="4" fontId="13" fillId="0" borderId="0" xfId="0" applyNumberFormat="1" applyFont="1"/>
    <xf numFmtId="4" fontId="12" fillId="0" borderId="0" xfId="0" applyNumberFormat="1" applyFont="1"/>
    <xf numFmtId="0" fontId="13" fillId="0" borderId="0" xfId="0" applyFont="1"/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28" applyAlignment="1" applyProtection="1">
      <alignment horizontal="left" indent="1"/>
      <protection locked="0"/>
    </xf>
    <xf numFmtId="0" fontId="3" fillId="0" borderId="0" xfId="28" applyAlignment="1">
      <alignment horizontal="left" indent="1"/>
    </xf>
    <xf numFmtId="165" fontId="3" fillId="0" borderId="0" xfId="28" applyNumberFormat="1" applyAlignment="1">
      <alignment horizontal="left" indent="1"/>
    </xf>
    <xf numFmtId="0" fontId="8" fillId="0" borderId="0" xfId="20" applyAlignment="1" applyProtection="1">
      <alignment horizontal="left" indent="1"/>
    </xf>
    <xf numFmtId="0" fontId="11" fillId="34" borderId="1" xfId="0" applyFont="1" applyFill="1" applyBorder="1" applyAlignment="1">
      <alignment horizontal="center" vertical="center"/>
    </xf>
    <xf numFmtId="0" fontId="3" fillId="48" borderId="0" xfId="28" applyFill="1"/>
    <xf numFmtId="49" fontId="38" fillId="0" borderId="1" xfId="0" applyNumberFormat="1" applyFont="1" applyBorder="1" applyAlignment="1">
      <alignment horizontal="center" vertical="top" wrapText="1"/>
    </xf>
    <xf numFmtId="49" fontId="38" fillId="0" borderId="5" xfId="0" applyNumberFormat="1" applyFont="1" applyBorder="1"/>
    <xf numFmtId="49" fontId="38" fillId="49" borderId="5" xfId="0" applyNumberFormat="1" applyFont="1" applyFill="1" applyBorder="1"/>
    <xf numFmtId="49" fontId="0" fillId="0" borderId="0" xfId="0" applyNumberFormat="1"/>
    <xf numFmtId="0" fontId="38" fillId="0" borderId="1" xfId="0" applyFont="1" applyBorder="1" applyAlignment="1">
      <alignment horizontal="center" vertical="top" wrapText="1"/>
    </xf>
    <xf numFmtId="0" fontId="38" fillId="0" borderId="5" xfId="0" applyFont="1" applyBorder="1"/>
    <xf numFmtId="0" fontId="38" fillId="49" borderId="5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39" fillId="0" borderId="0" xfId="0" applyFont="1"/>
    <xf numFmtId="0" fontId="39" fillId="0" borderId="0" xfId="0" applyFont="1" applyProtection="1">
      <protection locked="0"/>
    </xf>
    <xf numFmtId="164" fontId="39" fillId="0" borderId="0" xfId="0" applyNumberFormat="1" applyFont="1"/>
    <xf numFmtId="4" fontId="39" fillId="0" borderId="0" xfId="0" applyNumberFormat="1" applyFont="1"/>
    <xf numFmtId="164" fontId="39" fillId="35" borderId="1" xfId="0" applyNumberFormat="1" applyFont="1" applyFill="1" applyBorder="1" applyAlignment="1">
      <alignment horizontal="center" vertical="center"/>
    </xf>
    <xf numFmtId="0" fontId="40" fillId="36" borderId="1" xfId="0" applyFont="1" applyFill="1" applyBorder="1" applyAlignment="1">
      <alignment horizontal="center" vertical="center"/>
    </xf>
    <xf numFmtId="0" fontId="39" fillId="0" borderId="3" xfId="0" applyFont="1" applyBorder="1"/>
    <xf numFmtId="0" fontId="39" fillId="0" borderId="3" xfId="0" applyFont="1" applyBorder="1" applyProtection="1">
      <protection locked="0"/>
    </xf>
    <xf numFmtId="4" fontId="39" fillId="0" borderId="3" xfId="0" applyNumberFormat="1" applyFont="1" applyBorder="1"/>
    <xf numFmtId="164" fontId="39" fillId="0" borderId="3" xfId="0" applyNumberFormat="1" applyFont="1" applyBorder="1"/>
    <xf numFmtId="0" fontId="41" fillId="0" borderId="0" xfId="0" applyFont="1"/>
    <xf numFmtId="0" fontId="41" fillId="0" borderId="0" xfId="0" applyFont="1" applyProtection="1">
      <protection locked="0"/>
    </xf>
    <xf numFmtId="164" fontId="41" fillId="0" borderId="0" xfId="0" applyNumberFormat="1" applyFont="1"/>
    <xf numFmtId="0" fontId="42" fillId="0" borderId="0" xfId="0" applyFont="1"/>
    <xf numFmtId="14" fontId="41" fillId="0" borderId="0" xfId="0" applyNumberFormat="1" applyFont="1" applyAlignment="1" applyProtection="1">
      <alignment horizontal="left"/>
      <protection locked="0"/>
    </xf>
    <xf numFmtId="4" fontId="41" fillId="0" borderId="0" xfId="0" applyNumberFormat="1" applyFont="1"/>
    <xf numFmtId="0" fontId="39" fillId="50" borderId="2" xfId="0" applyFont="1" applyFill="1" applyBorder="1"/>
    <xf numFmtId="4" fontId="39" fillId="50" borderId="2" xfId="0" applyNumberFormat="1" applyFont="1" applyFill="1" applyBorder="1"/>
    <xf numFmtId="4" fontId="16" fillId="50" borderId="2" xfId="0" applyNumberFormat="1" applyFont="1" applyFill="1" applyBorder="1" applyAlignment="1">
      <alignment vertical="center"/>
    </xf>
    <xf numFmtId="0" fontId="16" fillId="50" borderId="16" xfId="0" applyFont="1" applyFill="1" applyBorder="1" applyAlignment="1">
      <alignment vertical="center"/>
    </xf>
    <xf numFmtId="0" fontId="16" fillId="50" borderId="2" xfId="0" applyFont="1" applyFill="1" applyBorder="1" applyAlignment="1" applyProtection="1">
      <alignment vertical="center"/>
      <protection locked="0"/>
    </xf>
    <xf numFmtId="2" fontId="16" fillId="50" borderId="2" xfId="0" applyNumberFormat="1" applyFont="1" applyFill="1" applyBorder="1" applyAlignment="1" applyProtection="1">
      <alignment vertical="center"/>
      <protection locked="0"/>
    </xf>
    <xf numFmtId="4" fontId="16" fillId="50" borderId="2" xfId="0" applyNumberFormat="1" applyFont="1" applyFill="1" applyBorder="1" applyAlignment="1" applyProtection="1">
      <alignment vertical="center"/>
      <protection locked="0"/>
    </xf>
    <xf numFmtId="4" fontId="16" fillId="50" borderId="2" xfId="29" applyNumberFormat="1" applyFont="1" applyFill="1" applyBorder="1" applyAlignment="1" applyProtection="1">
      <alignment vertical="center"/>
      <protection locked="0"/>
    </xf>
    <xf numFmtId="4" fontId="16" fillId="50" borderId="2" xfId="29" applyNumberFormat="1" applyFont="1" applyFill="1" applyBorder="1" applyAlignment="1">
      <alignment vertical="center"/>
    </xf>
    <xf numFmtId="4" fontId="16" fillId="50" borderId="16" xfId="0" applyNumberFormat="1" applyFont="1" applyFill="1" applyBorder="1" applyAlignment="1">
      <alignment vertical="center"/>
    </xf>
    <xf numFmtId="4" fontId="16" fillId="50" borderId="15" xfId="0" applyNumberFormat="1" applyFont="1" applyFill="1" applyBorder="1" applyAlignment="1">
      <alignment vertical="center"/>
    </xf>
    <xf numFmtId="4" fontId="18" fillId="50" borderId="2" xfId="0" applyNumberFormat="1" applyFont="1" applyFill="1" applyBorder="1" applyAlignment="1">
      <alignment vertical="center"/>
    </xf>
    <xf numFmtId="4" fontId="18" fillId="50" borderId="16" xfId="0" applyNumberFormat="1" applyFont="1" applyFill="1" applyBorder="1" applyAlignment="1">
      <alignment vertical="center"/>
    </xf>
    <xf numFmtId="0" fontId="13" fillId="0" borderId="17" xfId="0" applyFont="1" applyBorder="1"/>
    <xf numFmtId="0" fontId="11" fillId="0" borderId="4" xfId="0" applyFont="1" applyBorder="1" applyAlignment="1">
      <alignment horizontal="center" vertical="center" wrapText="1"/>
    </xf>
    <xf numFmtId="4" fontId="16" fillId="0" borderId="19" xfId="0" applyNumberFormat="1" applyFont="1" applyBorder="1"/>
    <xf numFmtId="4" fontId="16" fillId="0" borderId="19" xfId="0" applyNumberFormat="1" applyFont="1" applyBorder="1" applyAlignment="1" applyProtection="1">
      <alignment horizontal="right"/>
      <protection locked="0"/>
    </xf>
    <xf numFmtId="0" fontId="11" fillId="0" borderId="4" xfId="0" applyFont="1" applyBorder="1" applyAlignment="1">
      <alignment horizontal="center" vertical="center"/>
    </xf>
    <xf numFmtId="4" fontId="16" fillId="0" borderId="18" xfId="0" applyNumberFormat="1" applyFont="1" applyBorder="1"/>
    <xf numFmtId="4" fontId="18" fillId="0" borderId="19" xfId="0" applyNumberFormat="1" applyFont="1" applyBorder="1"/>
    <xf numFmtId="4" fontId="18" fillId="0" borderId="20" xfId="0" applyNumberFormat="1" applyFont="1" applyBorder="1"/>
    <xf numFmtId="4" fontId="16" fillId="0" borderId="3" xfId="0" applyNumberFormat="1" applyFont="1" applyBorder="1"/>
    <xf numFmtId="4" fontId="16" fillId="0" borderId="3" xfId="0" applyNumberFormat="1" applyFont="1" applyBorder="1" applyAlignment="1" applyProtection="1">
      <alignment horizontal="right"/>
      <protection locked="0"/>
    </xf>
    <xf numFmtId="4" fontId="18" fillId="50" borderId="23" xfId="0" applyNumberFormat="1" applyFont="1" applyFill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6" fillId="0" borderId="21" xfId="0" applyFont="1" applyBorder="1" applyAlignment="1" applyProtection="1">
      <alignment horizontal="left"/>
      <protection locked="0"/>
    </xf>
    <xf numFmtId="0" fontId="16" fillId="0" borderId="3" xfId="0" applyFont="1" applyBorder="1" applyAlignment="1">
      <alignment horizontal="left"/>
    </xf>
    <xf numFmtId="4" fontId="16" fillId="0" borderId="3" xfId="0" applyNumberFormat="1" applyFont="1" applyBorder="1" applyAlignment="1" applyProtection="1">
      <alignment horizontal="left"/>
      <protection locked="0"/>
    </xf>
    <xf numFmtId="4" fontId="16" fillId="0" borderId="22" xfId="0" applyNumberFormat="1" applyFont="1" applyBorder="1"/>
    <xf numFmtId="4" fontId="18" fillId="0" borderId="24" xfId="0" applyNumberFormat="1" applyFont="1" applyBorder="1"/>
    <xf numFmtId="0" fontId="16" fillId="0" borderId="3" xfId="0" applyFont="1" applyBorder="1" applyProtection="1">
      <protection locked="0"/>
    </xf>
    <xf numFmtId="0" fontId="16" fillId="0" borderId="3" xfId="0" applyFont="1" applyBorder="1" applyAlignment="1" applyProtection="1">
      <alignment horizontal="right"/>
      <protection locked="0"/>
    </xf>
    <xf numFmtId="14" fontId="16" fillId="0" borderId="3" xfId="0" applyNumberFormat="1" applyFont="1" applyBorder="1" applyAlignment="1" applyProtection="1">
      <alignment horizontal="right"/>
      <protection locked="0"/>
    </xf>
    <xf numFmtId="2" fontId="16" fillId="0" borderId="3" xfId="0" applyNumberFormat="1" applyFont="1" applyBorder="1" applyProtection="1">
      <protection locked="0"/>
    </xf>
    <xf numFmtId="10" fontId="16" fillId="0" borderId="3" xfId="0" applyNumberFormat="1" applyFont="1" applyBorder="1" applyAlignment="1" applyProtection="1">
      <alignment horizontal="right"/>
      <protection locked="0"/>
    </xf>
    <xf numFmtId="10" fontId="16" fillId="0" borderId="3" xfId="29" applyNumberFormat="1" applyFont="1" applyBorder="1" applyProtection="1">
      <protection locked="0"/>
    </xf>
    <xf numFmtId="4" fontId="16" fillId="0" borderId="3" xfId="0" applyNumberFormat="1" applyFont="1" applyBorder="1" applyProtection="1">
      <protection locked="0"/>
    </xf>
    <xf numFmtId="10" fontId="16" fillId="0" borderId="3" xfId="0" applyNumberFormat="1" applyFont="1" applyBorder="1" applyProtection="1">
      <protection locked="0"/>
    </xf>
    <xf numFmtId="0" fontId="16" fillId="50" borderId="15" xfId="0" applyFont="1" applyFill="1" applyBorder="1" applyAlignment="1" applyProtection="1">
      <alignment vertical="center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/>
    </xf>
    <xf numFmtId="0" fontId="14" fillId="50" borderId="26" xfId="0" applyFont="1" applyFill="1" applyBorder="1" applyAlignment="1">
      <alignment horizontal="center" vertical="center"/>
    </xf>
    <xf numFmtId="0" fontId="16" fillId="0" borderId="21" xfId="0" applyFont="1" applyBorder="1" applyProtection="1">
      <protection locked="0"/>
    </xf>
    <xf numFmtId="4" fontId="16" fillId="0" borderId="19" xfId="0" applyNumberFormat="1" applyFont="1" applyBorder="1" applyAlignment="1">
      <alignment horizontal="right"/>
    </xf>
    <xf numFmtId="1" fontId="16" fillId="0" borderId="3" xfId="0" applyNumberFormat="1" applyFont="1" applyBorder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/>
    </xf>
    <xf numFmtId="0" fontId="11" fillId="38" borderId="1" xfId="0" applyFont="1" applyFill="1" applyBorder="1" applyAlignment="1">
      <alignment horizontal="center" vertical="center"/>
    </xf>
    <xf numFmtId="0" fontId="11" fillId="39" borderId="1" xfId="0" applyFont="1" applyFill="1" applyBorder="1" applyAlignment="1">
      <alignment horizontal="center" vertical="center" wrapText="1"/>
    </xf>
    <xf numFmtId="0" fontId="10" fillId="4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37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3" borderId="27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0" fillId="3" borderId="29" xfId="0" applyFont="1" applyFill="1" applyBorder="1" applyAlignment="1">
      <alignment horizontal="center" vertical="center"/>
    </xf>
    <xf numFmtId="0" fontId="16" fillId="50" borderId="26" xfId="0" applyFont="1" applyFill="1" applyBorder="1" applyAlignment="1">
      <alignment horizontal="center" vertical="center"/>
    </xf>
    <xf numFmtId="0" fontId="16" fillId="50" borderId="30" xfId="0" applyFont="1" applyFill="1" applyBorder="1" applyAlignment="1">
      <alignment horizontal="center" vertical="center"/>
    </xf>
    <xf numFmtId="0" fontId="16" fillId="50" borderId="23" xfId="0" applyFont="1" applyFill="1" applyBorder="1" applyAlignment="1">
      <alignment horizontal="center" vertical="center"/>
    </xf>
    <xf numFmtId="0" fontId="11" fillId="43" borderId="27" xfId="0" applyFont="1" applyFill="1" applyBorder="1" applyAlignment="1">
      <alignment horizontal="center" vertical="center" wrapText="1"/>
    </xf>
    <xf numFmtId="0" fontId="11" fillId="43" borderId="28" xfId="0" applyFont="1" applyFill="1" applyBorder="1" applyAlignment="1">
      <alignment horizontal="center" vertical="center" wrapText="1"/>
    </xf>
    <xf numFmtId="0" fontId="11" fillId="43" borderId="2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0" fillId="44" borderId="27" xfId="0" applyFont="1" applyFill="1" applyBorder="1" applyAlignment="1">
      <alignment horizontal="center" vertical="center"/>
    </xf>
    <xf numFmtId="0" fontId="10" fillId="44" borderId="28" xfId="0" applyFont="1" applyFill="1" applyBorder="1" applyAlignment="1">
      <alignment horizontal="center" vertical="center"/>
    </xf>
    <xf numFmtId="0" fontId="10" fillId="44" borderId="29" xfId="0" applyFont="1" applyFill="1" applyBorder="1" applyAlignment="1">
      <alignment horizontal="center" vertical="center"/>
    </xf>
    <xf numFmtId="164" fontId="10" fillId="5" borderId="4" xfId="0" applyNumberFormat="1" applyFont="1" applyFill="1" applyBorder="1" applyAlignment="1">
      <alignment horizontal="center" vertical="center" wrapText="1"/>
    </xf>
    <xf numFmtId="164" fontId="10" fillId="5" borderId="31" xfId="0" applyNumberFormat="1" applyFont="1" applyFill="1" applyBorder="1" applyAlignment="1">
      <alignment horizontal="center" vertical="center" wrapText="1"/>
    </xf>
    <xf numFmtId="0" fontId="10" fillId="33" borderId="32" xfId="0" applyFont="1" applyFill="1" applyBorder="1" applyAlignment="1">
      <alignment horizontal="center" vertical="center" wrapText="1"/>
    </xf>
    <xf numFmtId="0" fontId="10" fillId="33" borderId="33" xfId="0" applyFont="1" applyFill="1" applyBorder="1" applyAlignment="1">
      <alignment horizontal="center" vertical="center" wrapText="1"/>
    </xf>
    <xf numFmtId="0" fontId="10" fillId="33" borderId="34" xfId="0" applyFont="1" applyFill="1" applyBorder="1" applyAlignment="1">
      <alignment horizontal="center" vertical="center" wrapText="1"/>
    </xf>
    <xf numFmtId="0" fontId="10" fillId="33" borderId="35" xfId="0" applyFont="1" applyFill="1" applyBorder="1" applyAlignment="1">
      <alignment horizontal="center" vertical="center" wrapText="1"/>
    </xf>
    <xf numFmtId="0" fontId="10" fillId="7" borderId="27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10" fillId="7" borderId="29" xfId="0" applyFont="1" applyFill="1" applyBorder="1" applyAlignment="1">
      <alignment horizontal="center" vertical="center"/>
    </xf>
    <xf numFmtId="0" fontId="10" fillId="36" borderId="27" xfId="0" applyFont="1" applyFill="1" applyBorder="1" applyAlignment="1">
      <alignment horizontal="center" vertical="center" wrapText="1"/>
    </xf>
    <xf numFmtId="0" fontId="10" fillId="36" borderId="29" xfId="0" applyFont="1" applyFill="1" applyBorder="1" applyAlignment="1">
      <alignment horizontal="center" vertical="center" wrapText="1"/>
    </xf>
    <xf numFmtId="0" fontId="11" fillId="38" borderId="27" xfId="0" applyFont="1" applyFill="1" applyBorder="1" applyAlignment="1">
      <alignment horizontal="center" vertical="center"/>
    </xf>
    <xf numFmtId="0" fontId="11" fillId="38" borderId="28" xfId="0" applyFont="1" applyFill="1" applyBorder="1" applyAlignment="1">
      <alignment horizontal="center" vertical="center"/>
    </xf>
    <xf numFmtId="0" fontId="11" fillId="38" borderId="29" xfId="0" applyFont="1" applyFill="1" applyBorder="1" applyAlignment="1">
      <alignment horizontal="center" vertical="center"/>
    </xf>
    <xf numFmtId="0" fontId="11" fillId="41" borderId="27" xfId="0" applyFont="1" applyFill="1" applyBorder="1" applyAlignment="1">
      <alignment horizontal="center" vertical="center"/>
    </xf>
    <xf numFmtId="0" fontId="11" fillId="41" borderId="28" xfId="0" applyFont="1" applyFill="1" applyBorder="1" applyAlignment="1">
      <alignment horizontal="center" vertical="center"/>
    </xf>
    <xf numFmtId="0" fontId="11" fillId="41" borderId="29" xfId="0" applyFont="1" applyFill="1" applyBorder="1" applyAlignment="1">
      <alignment horizontal="center" vertical="center"/>
    </xf>
    <xf numFmtId="0" fontId="11" fillId="5" borderId="27" xfId="0" applyFont="1" applyFill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/>
    </xf>
    <xf numFmtId="0" fontId="11" fillId="39" borderId="27" xfId="0" applyFont="1" applyFill="1" applyBorder="1" applyAlignment="1">
      <alignment horizontal="center" vertical="center" wrapText="1"/>
    </xf>
    <xf numFmtId="0" fontId="11" fillId="39" borderId="28" xfId="0" applyFont="1" applyFill="1" applyBorder="1" applyAlignment="1">
      <alignment horizontal="center" vertical="center" wrapText="1"/>
    </xf>
    <xf numFmtId="0" fontId="11" fillId="39" borderId="29" xfId="0" applyFont="1" applyFill="1" applyBorder="1" applyAlignment="1">
      <alignment horizontal="center" vertical="center" wrapText="1"/>
    </xf>
    <xf numFmtId="0" fontId="10" fillId="42" borderId="27" xfId="0" applyFont="1" applyFill="1" applyBorder="1" applyAlignment="1">
      <alignment horizontal="center" vertical="center"/>
    </xf>
    <xf numFmtId="0" fontId="10" fillId="42" borderId="28" xfId="0" applyFont="1" applyFill="1" applyBorder="1" applyAlignment="1">
      <alignment horizontal="center" vertical="center"/>
    </xf>
    <xf numFmtId="0" fontId="10" fillId="42" borderId="29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11" borderId="27" xfId="0" applyFont="1" applyFill="1" applyBorder="1" applyAlignment="1">
      <alignment horizontal="center" vertical="center"/>
    </xf>
    <xf numFmtId="0" fontId="10" fillId="11" borderId="28" xfId="0" applyFont="1" applyFill="1" applyBorder="1" applyAlignment="1">
      <alignment horizontal="center" vertical="center"/>
    </xf>
    <xf numFmtId="0" fontId="10" fillId="11" borderId="29" xfId="0" applyFont="1" applyFill="1" applyBorder="1" applyAlignment="1">
      <alignment horizontal="center" vertical="center"/>
    </xf>
    <xf numFmtId="0" fontId="16" fillId="50" borderId="2" xfId="0" applyFont="1" applyFill="1" applyBorder="1" applyAlignment="1" applyProtection="1">
      <alignment horizontal="center" vertical="center"/>
      <protection locked="0"/>
    </xf>
    <xf numFmtId="0" fontId="11" fillId="10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0" fillId="8" borderId="27" xfId="0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0" fillId="6" borderId="28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39" fillId="45" borderId="1" xfId="0" applyFont="1" applyFill="1" applyBorder="1" applyAlignment="1">
      <alignment horizontal="center" vertical="center" wrapText="1"/>
    </xf>
    <xf numFmtId="164" fontId="39" fillId="35" borderId="1" xfId="0" applyNumberFormat="1" applyFont="1" applyFill="1" applyBorder="1" applyAlignment="1">
      <alignment horizontal="center" vertical="center" wrapText="1"/>
    </xf>
    <xf numFmtId="0" fontId="39" fillId="39" borderId="1" xfId="0" applyFont="1" applyFill="1" applyBorder="1" applyAlignment="1">
      <alignment horizontal="center"/>
    </xf>
    <xf numFmtId="0" fontId="40" fillId="46" borderId="1" xfId="0" applyFont="1" applyFill="1" applyBorder="1" applyAlignment="1">
      <alignment horizontal="center" vertical="center"/>
    </xf>
    <xf numFmtId="0" fontId="40" fillId="36" borderId="1" xfId="0" applyFont="1" applyFill="1" applyBorder="1" applyAlignment="1">
      <alignment horizontal="center" vertical="center" wrapText="1"/>
    </xf>
    <xf numFmtId="0" fontId="40" fillId="47" borderId="1" xfId="0" applyFont="1" applyFill="1" applyBorder="1" applyAlignment="1">
      <alignment horizontal="center" vertical="center" wrapText="1"/>
    </xf>
  </cellXfs>
  <cellStyles count="45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Hiperpovezava" xfId="20" builtinId="8"/>
    <cellStyle name="Izhod" xfId="21" xr:uid="{00000000-0005-0000-0000-000014000000}"/>
    <cellStyle name="Naslov" xfId="22" xr:uid="{00000000-0005-0000-0000-000015000000}"/>
    <cellStyle name="Naslov 1" xfId="23" xr:uid="{00000000-0005-0000-0000-000016000000}"/>
    <cellStyle name="Naslov 2" xfId="24" xr:uid="{00000000-0005-0000-0000-000017000000}"/>
    <cellStyle name="Naslov 3" xfId="25" xr:uid="{00000000-0005-0000-0000-000018000000}"/>
    <cellStyle name="Naslov 4" xfId="26" xr:uid="{00000000-0005-0000-0000-000019000000}"/>
    <cellStyle name="Navadno" xfId="0" builtinId="0"/>
    <cellStyle name="Nevtralno" xfId="27" xr:uid="{00000000-0005-0000-0000-00001A000000}"/>
    <cellStyle name="Normal_Book1" xfId="28" xr:uid="{00000000-0005-0000-0000-00001C000000}"/>
    <cellStyle name="Odstotek 2" xfId="29" xr:uid="{00000000-0005-0000-0000-00001D000000}"/>
    <cellStyle name="Opomba" xfId="30" xr:uid="{00000000-0005-0000-0000-00001E000000}"/>
    <cellStyle name="Opozorilo" xfId="31" xr:uid="{00000000-0005-0000-0000-00001F000000}"/>
    <cellStyle name="Pojasnjevalno besedilo" xfId="32" xr:uid="{00000000-0005-0000-0000-000020000000}"/>
    <cellStyle name="Poudarek1" xfId="33" xr:uid="{00000000-0005-0000-0000-000021000000}"/>
    <cellStyle name="Poudarek2" xfId="34" xr:uid="{00000000-0005-0000-0000-000022000000}"/>
    <cellStyle name="Poudarek3" xfId="35" xr:uid="{00000000-0005-0000-0000-000023000000}"/>
    <cellStyle name="Poudarek4" xfId="36" xr:uid="{00000000-0005-0000-0000-000024000000}"/>
    <cellStyle name="Poudarek5" xfId="37" xr:uid="{00000000-0005-0000-0000-000025000000}"/>
    <cellStyle name="Poudarek6" xfId="38" xr:uid="{00000000-0005-0000-0000-000026000000}"/>
    <cellStyle name="Povezana celica" xfId="39" xr:uid="{00000000-0005-0000-0000-000027000000}"/>
    <cellStyle name="Preveri celico" xfId="40" xr:uid="{00000000-0005-0000-0000-000028000000}"/>
    <cellStyle name="Računanje" xfId="41" xr:uid="{00000000-0005-0000-0000-000029000000}"/>
    <cellStyle name="Slabo" xfId="42" xr:uid="{00000000-0005-0000-0000-00002A000000}"/>
    <cellStyle name="Vnos" xfId="43" xr:uid="{00000000-0005-0000-0000-00002B000000}"/>
    <cellStyle name="Vsota" xfId="44" xr:uid="{00000000-0005-0000-0000-00002C000000}"/>
  </cellStyles>
  <dxfs count="0"/>
  <tableStyles count="0" defaultTableStyle="TableStyleMedium9" defaultPivotStyle="PivotStyleLight16"/>
  <colors>
    <mruColors>
      <color rgb="FFFFFFCC"/>
      <color rgb="FFF8ED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pecializanti@zzs-mcs.si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AA1873"/>
  <sheetViews>
    <sheetView workbookViewId="0">
      <selection activeCell="A5" sqref="A5"/>
    </sheetView>
  </sheetViews>
  <sheetFormatPr defaultColWidth="9.140625" defaultRowHeight="12.75" x14ac:dyDescent="0.2"/>
  <cols>
    <col min="1" max="1" width="23.140625" style="4" customWidth="1"/>
    <col min="2" max="2" width="36.85546875" style="4" customWidth="1"/>
    <col min="3" max="3" width="15.7109375" style="4" customWidth="1"/>
    <col min="4" max="4" width="10.5703125" style="4" bestFit="1" customWidth="1"/>
    <col min="5" max="11" width="9.140625" style="4"/>
    <col min="12" max="12" width="0" style="4" hidden="1" customWidth="1"/>
    <col min="13" max="14" width="9.140625" style="4" hidden="1" customWidth="1"/>
    <col min="15" max="26" width="9.140625" style="4"/>
    <col min="27" max="27" width="12.5703125" customWidth="1"/>
    <col min="28" max="16384" width="9.140625" style="4"/>
  </cols>
  <sheetData>
    <row r="1" spans="1:27" ht="18" x14ac:dyDescent="0.25">
      <c r="A1" s="3" t="s">
        <v>185</v>
      </c>
      <c r="M1" s="4" t="s">
        <v>127</v>
      </c>
      <c r="AA1" t="s">
        <v>51</v>
      </c>
    </row>
    <row r="2" spans="1:27" x14ac:dyDescent="0.2">
      <c r="M2" s="5">
        <v>41275</v>
      </c>
      <c r="AA2">
        <v>16</v>
      </c>
    </row>
    <row r="3" spans="1:27" ht="15.75" x14ac:dyDescent="0.25">
      <c r="A3" s="6" t="s">
        <v>186</v>
      </c>
      <c r="M3" s="5">
        <v>41306</v>
      </c>
      <c r="AA3">
        <v>17</v>
      </c>
    </row>
    <row r="4" spans="1:27" ht="15.75" x14ac:dyDescent="0.25">
      <c r="A4" s="6"/>
      <c r="M4" s="5">
        <v>41334</v>
      </c>
      <c r="AA4">
        <v>60</v>
      </c>
    </row>
    <row r="5" spans="1:27" x14ac:dyDescent="0.2">
      <c r="M5" s="5">
        <v>41365</v>
      </c>
      <c r="AA5">
        <v>100</v>
      </c>
    </row>
    <row r="6" spans="1:27" x14ac:dyDescent="0.2">
      <c r="A6" s="56" t="s">
        <v>239</v>
      </c>
      <c r="B6" s="51">
        <v>2727</v>
      </c>
      <c r="C6" s="7"/>
      <c r="M6" s="5">
        <v>41395</v>
      </c>
      <c r="AA6">
        <v>128</v>
      </c>
    </row>
    <row r="7" spans="1:27" x14ac:dyDescent="0.2">
      <c r="A7" s="4" t="s">
        <v>187</v>
      </c>
      <c r="B7" s="52" t="str">
        <f>VLOOKUP($B6,izvajalci,2,0)</f>
        <v>SB Celje</v>
      </c>
      <c r="D7" s="52"/>
      <c r="M7" s="5">
        <v>41426</v>
      </c>
      <c r="AA7">
        <v>130</v>
      </c>
    </row>
    <row r="8" spans="1:27" x14ac:dyDescent="0.2">
      <c r="A8" s="56" t="s">
        <v>188</v>
      </c>
      <c r="B8" s="51">
        <v>42119022</v>
      </c>
      <c r="C8" s="7"/>
      <c r="M8" s="5">
        <v>41456</v>
      </c>
      <c r="AA8">
        <v>131</v>
      </c>
    </row>
    <row r="9" spans="1:27" x14ac:dyDescent="0.2">
      <c r="A9" s="56" t="s">
        <v>189</v>
      </c>
      <c r="B9" s="53">
        <v>45108</v>
      </c>
      <c r="C9" s="7"/>
      <c r="D9" s="52"/>
      <c r="M9" s="5">
        <v>41487</v>
      </c>
      <c r="AA9">
        <v>132</v>
      </c>
    </row>
    <row r="10" spans="1:27" x14ac:dyDescent="0.2">
      <c r="B10" s="52"/>
      <c r="D10" s="52"/>
      <c r="M10" s="5">
        <v>41518</v>
      </c>
      <c r="AA10">
        <v>133</v>
      </c>
    </row>
    <row r="11" spans="1:27" x14ac:dyDescent="0.2">
      <c r="B11" s="52"/>
      <c r="M11" s="5">
        <v>41548</v>
      </c>
      <c r="AA11">
        <v>350</v>
      </c>
    </row>
    <row r="12" spans="1:27" x14ac:dyDescent="0.2">
      <c r="B12" s="52"/>
      <c r="D12" s="52"/>
      <c r="M12" s="5">
        <v>41579</v>
      </c>
      <c r="AA12">
        <v>351</v>
      </c>
    </row>
    <row r="13" spans="1:27" x14ac:dyDescent="0.2">
      <c r="A13" s="4" t="s">
        <v>190</v>
      </c>
      <c r="B13" s="52" t="s">
        <v>238</v>
      </c>
      <c r="M13" s="5">
        <v>41609</v>
      </c>
      <c r="AA13">
        <v>352</v>
      </c>
    </row>
    <row r="14" spans="1:27" x14ac:dyDescent="0.2">
      <c r="B14" s="54" t="s">
        <v>191</v>
      </c>
      <c r="AA14">
        <v>353</v>
      </c>
    </row>
    <row r="15" spans="1:27" x14ac:dyDescent="0.2">
      <c r="AA15">
        <v>355</v>
      </c>
    </row>
    <row r="16" spans="1:27" x14ac:dyDescent="0.2">
      <c r="AA16">
        <v>361</v>
      </c>
    </row>
    <row r="17" spans="1:27" x14ac:dyDescent="0.2">
      <c r="AA17">
        <v>370</v>
      </c>
    </row>
    <row r="18" spans="1:27" x14ac:dyDescent="0.2">
      <c r="AA18">
        <v>371</v>
      </c>
    </row>
    <row r="19" spans="1:27" x14ac:dyDescent="0.2">
      <c r="A19" s="56" t="s">
        <v>192</v>
      </c>
      <c r="AA19">
        <v>372</v>
      </c>
    </row>
    <row r="20" spans="1:27" x14ac:dyDescent="0.2">
      <c r="A20" s="56" t="s">
        <v>193</v>
      </c>
      <c r="B20" s="56"/>
      <c r="AA20">
        <v>373</v>
      </c>
    </row>
    <row r="21" spans="1:27" x14ac:dyDescent="0.2">
      <c r="AA21">
        <v>374</v>
      </c>
    </row>
    <row r="22" spans="1:27" x14ac:dyDescent="0.2">
      <c r="AA22">
        <v>375</v>
      </c>
    </row>
    <row r="23" spans="1:27" x14ac:dyDescent="0.2">
      <c r="AA23">
        <v>460</v>
      </c>
    </row>
    <row r="24" spans="1:27" x14ac:dyDescent="0.2">
      <c r="AA24">
        <v>900</v>
      </c>
    </row>
    <row r="25" spans="1:27" x14ac:dyDescent="0.2">
      <c r="AA25">
        <v>906</v>
      </c>
    </row>
    <row r="26" spans="1:27" x14ac:dyDescent="0.2">
      <c r="AA26">
        <v>914</v>
      </c>
    </row>
    <row r="27" spans="1:27" x14ac:dyDescent="0.2">
      <c r="AA27">
        <v>2023</v>
      </c>
    </row>
    <row r="28" spans="1:27" x14ac:dyDescent="0.2">
      <c r="AA28">
        <v>2056</v>
      </c>
    </row>
    <row r="29" spans="1:27" x14ac:dyDescent="0.2">
      <c r="AA29">
        <v>2057</v>
      </c>
    </row>
    <row r="30" spans="1:27" x14ac:dyDescent="0.2">
      <c r="AA30">
        <v>2058</v>
      </c>
    </row>
    <row r="31" spans="1:27" x14ac:dyDescent="0.2">
      <c r="AA31">
        <v>2059</v>
      </c>
    </row>
    <row r="32" spans="1:27" x14ac:dyDescent="0.2">
      <c r="AA32">
        <v>2061</v>
      </c>
    </row>
    <row r="33" spans="27:27" x14ac:dyDescent="0.2">
      <c r="AA33">
        <v>2062</v>
      </c>
    </row>
    <row r="34" spans="27:27" x14ac:dyDescent="0.2">
      <c r="AA34">
        <v>2063</v>
      </c>
    </row>
    <row r="35" spans="27:27" x14ac:dyDescent="0.2">
      <c r="AA35">
        <v>2064</v>
      </c>
    </row>
    <row r="36" spans="27:27" x14ac:dyDescent="0.2">
      <c r="AA36">
        <v>2065</v>
      </c>
    </row>
    <row r="37" spans="27:27" x14ac:dyDescent="0.2">
      <c r="AA37">
        <v>2131</v>
      </c>
    </row>
    <row r="38" spans="27:27" x14ac:dyDescent="0.2">
      <c r="AA38">
        <v>2326</v>
      </c>
    </row>
    <row r="39" spans="27:27" x14ac:dyDescent="0.2">
      <c r="AA39">
        <v>2371</v>
      </c>
    </row>
    <row r="40" spans="27:27" x14ac:dyDescent="0.2">
      <c r="AA40">
        <v>2416</v>
      </c>
    </row>
    <row r="41" spans="27:27" x14ac:dyDescent="0.2">
      <c r="AA41">
        <v>2486</v>
      </c>
    </row>
    <row r="42" spans="27:27" x14ac:dyDescent="0.2">
      <c r="AA42">
        <v>2546</v>
      </c>
    </row>
    <row r="43" spans="27:27" x14ac:dyDescent="0.2">
      <c r="AA43">
        <v>2641</v>
      </c>
    </row>
    <row r="44" spans="27:27" x14ac:dyDescent="0.2">
      <c r="AA44">
        <v>2727</v>
      </c>
    </row>
    <row r="45" spans="27:27" x14ac:dyDescent="0.2">
      <c r="AA45">
        <v>2836</v>
      </c>
    </row>
    <row r="46" spans="27:27" x14ac:dyDescent="0.2">
      <c r="AA46">
        <v>2841</v>
      </c>
    </row>
    <row r="47" spans="27:27" x14ac:dyDescent="0.2">
      <c r="AA47">
        <v>2871</v>
      </c>
    </row>
    <row r="48" spans="27:27" x14ac:dyDescent="0.2">
      <c r="AA48">
        <v>2874</v>
      </c>
    </row>
    <row r="49" spans="27:27" x14ac:dyDescent="0.2">
      <c r="AA49">
        <v>2885</v>
      </c>
    </row>
    <row r="50" spans="27:27" x14ac:dyDescent="0.2">
      <c r="AA50">
        <v>2886</v>
      </c>
    </row>
    <row r="51" spans="27:27" x14ac:dyDescent="0.2">
      <c r="AA51">
        <v>2889</v>
      </c>
    </row>
    <row r="52" spans="27:27" x14ac:dyDescent="0.2">
      <c r="AA52">
        <v>2906</v>
      </c>
    </row>
    <row r="53" spans="27:27" x14ac:dyDescent="0.2">
      <c r="AA53">
        <v>2910</v>
      </c>
    </row>
    <row r="54" spans="27:27" x14ac:dyDescent="0.2">
      <c r="AA54">
        <v>2921</v>
      </c>
    </row>
    <row r="55" spans="27:27" x14ac:dyDescent="0.2">
      <c r="AA55">
        <v>2925</v>
      </c>
    </row>
    <row r="56" spans="27:27" x14ac:dyDescent="0.2">
      <c r="AA56">
        <v>2928</v>
      </c>
    </row>
    <row r="57" spans="27:27" x14ac:dyDescent="0.2">
      <c r="AA57">
        <v>2968</v>
      </c>
    </row>
    <row r="58" spans="27:27" x14ac:dyDescent="0.2">
      <c r="AA58">
        <v>3296</v>
      </c>
    </row>
    <row r="59" spans="27:27" x14ac:dyDescent="0.2">
      <c r="AA59">
        <v>3297</v>
      </c>
    </row>
    <row r="60" spans="27:27" x14ac:dyDescent="0.2">
      <c r="AA60">
        <v>3300</v>
      </c>
    </row>
    <row r="61" spans="27:27" x14ac:dyDescent="0.2">
      <c r="AA61">
        <v>3301</v>
      </c>
    </row>
    <row r="62" spans="27:27" x14ac:dyDescent="0.2">
      <c r="AA62">
        <v>3312</v>
      </c>
    </row>
    <row r="63" spans="27:27" x14ac:dyDescent="0.2">
      <c r="AA63">
        <v>3328</v>
      </c>
    </row>
    <row r="64" spans="27:27" x14ac:dyDescent="0.2">
      <c r="AA64">
        <v>3329</v>
      </c>
    </row>
    <row r="65" spans="27:27" x14ac:dyDescent="0.2">
      <c r="AA65">
        <v>3330</v>
      </c>
    </row>
    <row r="66" spans="27:27" x14ac:dyDescent="0.2">
      <c r="AA66">
        <v>3333</v>
      </c>
    </row>
    <row r="67" spans="27:27" x14ac:dyDescent="0.2">
      <c r="AA67">
        <v>3334</v>
      </c>
    </row>
    <row r="68" spans="27:27" x14ac:dyDescent="0.2">
      <c r="AA68">
        <v>3358</v>
      </c>
    </row>
    <row r="69" spans="27:27" x14ac:dyDescent="0.2">
      <c r="AA69">
        <v>3361</v>
      </c>
    </row>
    <row r="70" spans="27:27" x14ac:dyDescent="0.2">
      <c r="AA70">
        <v>3362</v>
      </c>
    </row>
    <row r="71" spans="27:27" x14ac:dyDescent="0.2">
      <c r="AA71">
        <v>3363</v>
      </c>
    </row>
    <row r="72" spans="27:27" x14ac:dyDescent="0.2">
      <c r="AA72">
        <v>3364</v>
      </c>
    </row>
    <row r="73" spans="27:27" x14ac:dyDescent="0.2">
      <c r="AA73">
        <v>3365</v>
      </c>
    </row>
    <row r="74" spans="27:27" x14ac:dyDescent="0.2">
      <c r="AA74">
        <v>3366</v>
      </c>
    </row>
    <row r="75" spans="27:27" x14ac:dyDescent="0.2">
      <c r="AA75">
        <v>3367</v>
      </c>
    </row>
    <row r="76" spans="27:27" x14ac:dyDescent="0.2">
      <c r="AA76">
        <v>3369</v>
      </c>
    </row>
    <row r="77" spans="27:27" x14ac:dyDescent="0.2">
      <c r="AA77">
        <v>3371</v>
      </c>
    </row>
    <row r="78" spans="27:27" x14ac:dyDescent="0.2">
      <c r="AA78">
        <v>3372</v>
      </c>
    </row>
    <row r="79" spans="27:27" x14ac:dyDescent="0.2">
      <c r="AA79">
        <v>3377</v>
      </c>
    </row>
    <row r="80" spans="27:27" x14ac:dyDescent="0.2">
      <c r="AA80">
        <v>3378</v>
      </c>
    </row>
    <row r="81" spans="27:27" x14ac:dyDescent="0.2">
      <c r="AA81">
        <v>3386</v>
      </c>
    </row>
    <row r="82" spans="27:27" x14ac:dyDescent="0.2">
      <c r="AA82">
        <v>3388</v>
      </c>
    </row>
    <row r="83" spans="27:27" x14ac:dyDescent="0.2">
      <c r="AA83">
        <v>3390</v>
      </c>
    </row>
    <row r="84" spans="27:27" x14ac:dyDescent="0.2">
      <c r="AA84">
        <v>3390</v>
      </c>
    </row>
    <row r="85" spans="27:27" x14ac:dyDescent="0.2">
      <c r="AA85">
        <v>3393</v>
      </c>
    </row>
    <row r="86" spans="27:27" x14ac:dyDescent="0.2">
      <c r="AA86">
        <v>3396</v>
      </c>
    </row>
    <row r="87" spans="27:27" x14ac:dyDescent="0.2">
      <c r="AA87">
        <v>3401</v>
      </c>
    </row>
    <row r="88" spans="27:27" x14ac:dyDescent="0.2">
      <c r="AA88">
        <v>3473</v>
      </c>
    </row>
    <row r="89" spans="27:27" x14ac:dyDescent="0.2">
      <c r="AA89">
        <v>3474</v>
      </c>
    </row>
    <row r="90" spans="27:27" x14ac:dyDescent="0.2">
      <c r="AA90">
        <v>3481</v>
      </c>
    </row>
    <row r="91" spans="27:27" x14ac:dyDescent="0.2">
      <c r="AA91">
        <v>3521</v>
      </c>
    </row>
    <row r="92" spans="27:27" x14ac:dyDescent="0.2">
      <c r="AA92">
        <v>3561</v>
      </c>
    </row>
    <row r="93" spans="27:27" x14ac:dyDescent="0.2">
      <c r="AA93">
        <v>3613</v>
      </c>
    </row>
    <row r="94" spans="27:27" x14ac:dyDescent="0.2">
      <c r="AA94">
        <v>3681</v>
      </c>
    </row>
    <row r="95" spans="27:27" x14ac:dyDescent="0.2">
      <c r="AA95">
        <v>3751</v>
      </c>
    </row>
    <row r="96" spans="27:27" x14ac:dyDescent="0.2">
      <c r="AA96">
        <v>3771</v>
      </c>
    </row>
    <row r="97" spans="27:27" x14ac:dyDescent="0.2">
      <c r="AA97">
        <v>3791</v>
      </c>
    </row>
    <row r="98" spans="27:27" x14ac:dyDescent="0.2">
      <c r="AA98">
        <v>3821</v>
      </c>
    </row>
    <row r="99" spans="27:27" x14ac:dyDescent="0.2">
      <c r="AA99">
        <v>3881</v>
      </c>
    </row>
    <row r="100" spans="27:27" x14ac:dyDescent="0.2">
      <c r="AA100">
        <v>3899</v>
      </c>
    </row>
    <row r="101" spans="27:27" x14ac:dyDescent="0.2">
      <c r="AA101">
        <v>3901</v>
      </c>
    </row>
    <row r="102" spans="27:27" x14ac:dyDescent="0.2">
      <c r="AA102">
        <v>3907</v>
      </c>
    </row>
    <row r="103" spans="27:27" x14ac:dyDescent="0.2">
      <c r="AA103">
        <v>3921</v>
      </c>
    </row>
    <row r="104" spans="27:27" x14ac:dyDescent="0.2">
      <c r="AA104">
        <v>3926</v>
      </c>
    </row>
    <row r="105" spans="27:27" x14ac:dyDescent="0.2">
      <c r="AA105">
        <v>3926</v>
      </c>
    </row>
    <row r="106" spans="27:27" x14ac:dyDescent="0.2">
      <c r="AA106">
        <v>3950</v>
      </c>
    </row>
    <row r="107" spans="27:27" x14ac:dyDescent="0.2">
      <c r="AA107">
        <v>4001</v>
      </c>
    </row>
    <row r="108" spans="27:27" x14ac:dyDescent="0.2">
      <c r="AA108">
        <v>4031</v>
      </c>
    </row>
    <row r="109" spans="27:27" x14ac:dyDescent="0.2">
      <c r="AA109">
        <v>4060</v>
      </c>
    </row>
    <row r="110" spans="27:27" x14ac:dyDescent="0.2">
      <c r="AA110">
        <v>4061</v>
      </c>
    </row>
    <row r="111" spans="27:27" x14ac:dyDescent="0.2">
      <c r="AA111">
        <v>4071</v>
      </c>
    </row>
    <row r="112" spans="27:27" x14ac:dyDescent="0.2">
      <c r="AA112">
        <v>4131</v>
      </c>
    </row>
    <row r="113" spans="27:27" x14ac:dyDescent="0.2">
      <c r="AA113">
        <v>4200</v>
      </c>
    </row>
    <row r="114" spans="27:27" x14ac:dyDescent="0.2">
      <c r="AA114">
        <v>4870</v>
      </c>
    </row>
    <row r="115" spans="27:27" x14ac:dyDescent="0.2">
      <c r="AA115">
        <v>4913</v>
      </c>
    </row>
    <row r="116" spans="27:27" x14ac:dyDescent="0.2">
      <c r="AA116">
        <v>4916</v>
      </c>
    </row>
    <row r="117" spans="27:27" x14ac:dyDescent="0.2">
      <c r="AA117">
        <v>4921</v>
      </c>
    </row>
    <row r="118" spans="27:27" x14ac:dyDescent="0.2">
      <c r="AA118">
        <v>4927</v>
      </c>
    </row>
    <row r="119" spans="27:27" x14ac:dyDescent="0.2">
      <c r="AA119">
        <v>4931</v>
      </c>
    </row>
    <row r="120" spans="27:27" x14ac:dyDescent="0.2">
      <c r="AA120">
        <v>4934</v>
      </c>
    </row>
    <row r="121" spans="27:27" x14ac:dyDescent="0.2">
      <c r="AA121">
        <v>4950</v>
      </c>
    </row>
    <row r="122" spans="27:27" x14ac:dyDescent="0.2">
      <c r="AA122">
        <v>4965</v>
      </c>
    </row>
    <row r="123" spans="27:27" x14ac:dyDescent="0.2">
      <c r="AA123">
        <v>4968</v>
      </c>
    </row>
    <row r="124" spans="27:27" x14ac:dyDescent="0.2">
      <c r="AA124">
        <v>4970</v>
      </c>
    </row>
    <row r="125" spans="27:27" x14ac:dyDescent="0.2">
      <c r="AA125">
        <v>4970</v>
      </c>
    </row>
    <row r="126" spans="27:27" x14ac:dyDescent="0.2">
      <c r="AA126">
        <v>4992</v>
      </c>
    </row>
    <row r="127" spans="27:27" x14ac:dyDescent="0.2">
      <c r="AA127">
        <v>4995</v>
      </c>
    </row>
    <row r="128" spans="27:27" x14ac:dyDescent="0.2">
      <c r="AA128">
        <v>5010</v>
      </c>
    </row>
    <row r="129" spans="27:27" x14ac:dyDescent="0.2">
      <c r="AA129">
        <v>5011</v>
      </c>
    </row>
    <row r="130" spans="27:27" x14ac:dyDescent="0.2">
      <c r="AA130">
        <v>5750</v>
      </c>
    </row>
    <row r="131" spans="27:27" x14ac:dyDescent="0.2">
      <c r="AA131">
        <v>5844</v>
      </c>
    </row>
    <row r="132" spans="27:27" x14ac:dyDescent="0.2">
      <c r="AA132">
        <v>5900</v>
      </c>
    </row>
    <row r="133" spans="27:27" x14ac:dyDescent="0.2">
      <c r="AA133">
        <v>6001</v>
      </c>
    </row>
    <row r="134" spans="27:27" x14ac:dyDescent="0.2">
      <c r="AA134">
        <v>6501</v>
      </c>
    </row>
    <row r="135" spans="27:27" x14ac:dyDescent="0.2">
      <c r="AA135">
        <v>6501</v>
      </c>
    </row>
    <row r="136" spans="27:27" x14ac:dyDescent="0.2">
      <c r="AA136">
        <v>6501</v>
      </c>
    </row>
    <row r="137" spans="27:27" x14ac:dyDescent="0.2">
      <c r="AA137">
        <v>6501</v>
      </c>
    </row>
    <row r="138" spans="27:27" x14ac:dyDescent="0.2">
      <c r="AA138">
        <v>6501</v>
      </c>
    </row>
    <row r="139" spans="27:27" x14ac:dyDescent="0.2">
      <c r="AA139">
        <v>6501</v>
      </c>
    </row>
    <row r="140" spans="27:27" x14ac:dyDescent="0.2">
      <c r="AA140">
        <v>6501</v>
      </c>
    </row>
    <row r="141" spans="27:27" x14ac:dyDescent="0.2">
      <c r="AA141">
        <v>6651</v>
      </c>
    </row>
    <row r="142" spans="27:27" x14ac:dyDescent="0.2">
      <c r="AA142">
        <v>6830</v>
      </c>
    </row>
    <row r="143" spans="27:27" x14ac:dyDescent="0.2">
      <c r="AA143">
        <v>6831</v>
      </c>
    </row>
    <row r="144" spans="27:27" x14ac:dyDescent="0.2">
      <c r="AA144">
        <v>6931</v>
      </c>
    </row>
    <row r="145" spans="27:27" x14ac:dyDescent="0.2">
      <c r="AA145">
        <v>7001</v>
      </c>
    </row>
    <row r="146" spans="27:27" x14ac:dyDescent="0.2">
      <c r="AA146">
        <v>7071</v>
      </c>
    </row>
    <row r="147" spans="27:27" x14ac:dyDescent="0.2">
      <c r="AA147">
        <v>7201</v>
      </c>
    </row>
    <row r="148" spans="27:27" x14ac:dyDescent="0.2">
      <c r="AA148">
        <v>7317</v>
      </c>
    </row>
    <row r="149" spans="27:27" x14ac:dyDescent="0.2">
      <c r="AA149">
        <v>7381</v>
      </c>
    </row>
    <row r="150" spans="27:27" x14ac:dyDescent="0.2">
      <c r="AA150">
        <v>7450</v>
      </c>
    </row>
    <row r="151" spans="27:27" x14ac:dyDescent="0.2">
      <c r="AA151">
        <v>7501</v>
      </c>
    </row>
    <row r="152" spans="27:27" x14ac:dyDescent="0.2">
      <c r="AA152">
        <v>7531</v>
      </c>
    </row>
    <row r="153" spans="27:27" x14ac:dyDescent="0.2">
      <c r="AA153">
        <v>7550</v>
      </c>
    </row>
    <row r="154" spans="27:27" x14ac:dyDescent="0.2">
      <c r="AA154">
        <v>7557</v>
      </c>
    </row>
    <row r="155" spans="27:27" x14ac:dyDescent="0.2">
      <c r="AA155">
        <v>7602</v>
      </c>
    </row>
    <row r="156" spans="27:27" x14ac:dyDescent="0.2">
      <c r="AA156">
        <v>7602</v>
      </c>
    </row>
    <row r="157" spans="27:27" x14ac:dyDescent="0.2">
      <c r="AA157">
        <v>7602</v>
      </c>
    </row>
    <row r="158" spans="27:27" x14ac:dyDescent="0.2">
      <c r="AA158">
        <v>7620</v>
      </c>
    </row>
    <row r="159" spans="27:27" x14ac:dyDescent="0.2">
      <c r="AA159">
        <v>7644</v>
      </c>
    </row>
    <row r="160" spans="27:27" x14ac:dyDescent="0.2">
      <c r="AA160">
        <v>7715</v>
      </c>
    </row>
    <row r="161" spans="27:27" x14ac:dyDescent="0.2">
      <c r="AA161">
        <v>7830</v>
      </c>
    </row>
    <row r="162" spans="27:27" x14ac:dyDescent="0.2">
      <c r="AA162">
        <v>7883</v>
      </c>
    </row>
    <row r="163" spans="27:27" x14ac:dyDescent="0.2">
      <c r="AA163">
        <v>8025</v>
      </c>
    </row>
    <row r="164" spans="27:27" x14ac:dyDescent="0.2">
      <c r="AA164">
        <v>8051</v>
      </c>
    </row>
    <row r="165" spans="27:27" x14ac:dyDescent="0.2">
      <c r="AA165">
        <v>8620</v>
      </c>
    </row>
    <row r="166" spans="27:27" x14ac:dyDescent="0.2">
      <c r="AA166">
        <v>8664</v>
      </c>
    </row>
    <row r="167" spans="27:27" x14ac:dyDescent="0.2">
      <c r="AA167">
        <v>9042</v>
      </c>
    </row>
    <row r="168" spans="27:27" x14ac:dyDescent="0.2">
      <c r="AA168">
        <v>9100</v>
      </c>
    </row>
    <row r="169" spans="27:27" x14ac:dyDescent="0.2">
      <c r="AA169">
        <v>9101</v>
      </c>
    </row>
    <row r="170" spans="27:27" x14ac:dyDescent="0.2">
      <c r="AA170">
        <v>9107</v>
      </c>
    </row>
    <row r="171" spans="27:27" x14ac:dyDescent="0.2">
      <c r="AA171">
        <v>9301</v>
      </c>
    </row>
    <row r="172" spans="27:27" x14ac:dyDescent="0.2">
      <c r="AA172">
        <v>9304</v>
      </c>
    </row>
    <row r="173" spans="27:27" x14ac:dyDescent="0.2">
      <c r="AA173">
        <v>9411</v>
      </c>
    </row>
    <row r="174" spans="27:27" x14ac:dyDescent="0.2">
      <c r="AA174">
        <v>9443</v>
      </c>
    </row>
    <row r="175" spans="27:27" x14ac:dyDescent="0.2">
      <c r="AA175">
        <v>9446</v>
      </c>
    </row>
    <row r="176" spans="27:27" x14ac:dyDescent="0.2">
      <c r="AA176">
        <v>9448</v>
      </c>
    </row>
    <row r="177" spans="27:27" x14ac:dyDescent="0.2">
      <c r="AA177">
        <v>9450</v>
      </c>
    </row>
    <row r="178" spans="27:27" x14ac:dyDescent="0.2">
      <c r="AA178">
        <v>9491</v>
      </c>
    </row>
    <row r="179" spans="27:27" x14ac:dyDescent="0.2">
      <c r="AA179">
        <v>9492</v>
      </c>
    </row>
    <row r="180" spans="27:27" x14ac:dyDescent="0.2">
      <c r="AA180">
        <v>9496</v>
      </c>
    </row>
    <row r="181" spans="27:27" x14ac:dyDescent="0.2">
      <c r="AA181">
        <v>9498</v>
      </c>
    </row>
    <row r="182" spans="27:27" x14ac:dyDescent="0.2">
      <c r="AA182">
        <v>9499</v>
      </c>
    </row>
    <row r="183" spans="27:27" x14ac:dyDescent="0.2">
      <c r="AA183">
        <v>9502</v>
      </c>
    </row>
    <row r="184" spans="27:27" x14ac:dyDescent="0.2">
      <c r="AA184">
        <v>9525</v>
      </c>
    </row>
    <row r="185" spans="27:27" x14ac:dyDescent="0.2">
      <c r="AA185">
        <v>9601</v>
      </c>
    </row>
    <row r="186" spans="27:27" x14ac:dyDescent="0.2">
      <c r="AA186">
        <v>9700</v>
      </c>
    </row>
    <row r="187" spans="27:27" x14ac:dyDescent="0.2">
      <c r="AA187">
        <v>9705</v>
      </c>
    </row>
    <row r="188" spans="27:27" x14ac:dyDescent="0.2">
      <c r="AA188">
        <v>9721</v>
      </c>
    </row>
    <row r="189" spans="27:27" x14ac:dyDescent="0.2">
      <c r="AA189">
        <v>9771</v>
      </c>
    </row>
    <row r="190" spans="27:27" x14ac:dyDescent="0.2">
      <c r="AA190">
        <v>10001</v>
      </c>
    </row>
    <row r="191" spans="27:27" x14ac:dyDescent="0.2">
      <c r="AA191">
        <v>10201</v>
      </c>
    </row>
    <row r="192" spans="27:27" x14ac:dyDescent="0.2">
      <c r="AA192">
        <v>10321</v>
      </c>
    </row>
    <row r="193" spans="27:27" x14ac:dyDescent="0.2">
      <c r="AA193">
        <v>10401</v>
      </c>
    </row>
    <row r="194" spans="27:27" x14ac:dyDescent="0.2">
      <c r="AA194">
        <v>10481</v>
      </c>
    </row>
    <row r="195" spans="27:27" x14ac:dyDescent="0.2">
      <c r="AA195">
        <v>10601</v>
      </c>
    </row>
    <row r="196" spans="27:27" x14ac:dyDescent="0.2">
      <c r="AA196">
        <v>10601</v>
      </c>
    </row>
    <row r="197" spans="27:27" x14ac:dyDescent="0.2">
      <c r="AA197">
        <v>10715</v>
      </c>
    </row>
    <row r="198" spans="27:27" x14ac:dyDescent="0.2">
      <c r="AA198">
        <v>10741</v>
      </c>
    </row>
    <row r="199" spans="27:27" x14ac:dyDescent="0.2">
      <c r="AA199">
        <v>10851</v>
      </c>
    </row>
    <row r="200" spans="27:27" x14ac:dyDescent="0.2">
      <c r="AA200">
        <v>10861</v>
      </c>
    </row>
    <row r="201" spans="27:27" x14ac:dyDescent="0.2">
      <c r="AA201">
        <v>10921</v>
      </c>
    </row>
    <row r="202" spans="27:27" x14ac:dyDescent="0.2">
      <c r="AA202">
        <v>10931</v>
      </c>
    </row>
    <row r="203" spans="27:27" x14ac:dyDescent="0.2">
      <c r="AA203">
        <v>10941</v>
      </c>
    </row>
    <row r="204" spans="27:27" x14ac:dyDescent="0.2">
      <c r="AA204">
        <v>10951</v>
      </c>
    </row>
    <row r="205" spans="27:27" x14ac:dyDescent="0.2">
      <c r="AA205">
        <v>10953</v>
      </c>
    </row>
    <row r="206" spans="27:27" x14ac:dyDescent="0.2">
      <c r="AA206">
        <v>10961</v>
      </c>
    </row>
    <row r="207" spans="27:27" x14ac:dyDescent="0.2">
      <c r="AA207">
        <v>11526</v>
      </c>
    </row>
    <row r="208" spans="27:27" x14ac:dyDescent="0.2">
      <c r="AA208">
        <v>11601</v>
      </c>
    </row>
    <row r="209" spans="27:27" x14ac:dyDescent="0.2">
      <c r="AA209">
        <v>11661</v>
      </c>
    </row>
    <row r="210" spans="27:27" x14ac:dyDescent="0.2">
      <c r="AA210">
        <v>11681</v>
      </c>
    </row>
    <row r="211" spans="27:27" x14ac:dyDescent="0.2">
      <c r="AA211">
        <v>12307</v>
      </c>
    </row>
    <row r="212" spans="27:27" x14ac:dyDescent="0.2">
      <c r="AA212">
        <v>12307</v>
      </c>
    </row>
    <row r="213" spans="27:27" x14ac:dyDescent="0.2">
      <c r="AA213">
        <v>12601</v>
      </c>
    </row>
    <row r="214" spans="27:27" x14ac:dyDescent="0.2">
      <c r="AA214">
        <v>12603</v>
      </c>
    </row>
    <row r="215" spans="27:27" x14ac:dyDescent="0.2">
      <c r="AA215">
        <v>12607</v>
      </c>
    </row>
    <row r="216" spans="27:27" x14ac:dyDescent="0.2">
      <c r="AA216">
        <v>12610</v>
      </c>
    </row>
    <row r="217" spans="27:27" x14ac:dyDescent="0.2">
      <c r="AA217">
        <v>12613</v>
      </c>
    </row>
    <row r="218" spans="27:27" x14ac:dyDescent="0.2">
      <c r="AA218">
        <v>12617</v>
      </c>
    </row>
    <row r="219" spans="27:27" x14ac:dyDescent="0.2">
      <c r="AA219">
        <v>12623</v>
      </c>
    </row>
    <row r="220" spans="27:27" x14ac:dyDescent="0.2">
      <c r="AA220">
        <v>12626</v>
      </c>
    </row>
    <row r="221" spans="27:27" x14ac:dyDescent="0.2">
      <c r="AA221">
        <v>12631</v>
      </c>
    </row>
    <row r="222" spans="27:27" x14ac:dyDescent="0.2">
      <c r="AA222">
        <v>12635</v>
      </c>
    </row>
    <row r="223" spans="27:27" x14ac:dyDescent="0.2">
      <c r="AA223">
        <v>12642</v>
      </c>
    </row>
    <row r="224" spans="27:27" x14ac:dyDescent="0.2">
      <c r="AA224">
        <v>12651</v>
      </c>
    </row>
    <row r="225" spans="27:27" x14ac:dyDescent="0.2">
      <c r="AA225">
        <v>12654</v>
      </c>
    </row>
    <row r="226" spans="27:27" x14ac:dyDescent="0.2">
      <c r="AA226">
        <v>12656</v>
      </c>
    </row>
    <row r="227" spans="27:27" x14ac:dyDescent="0.2">
      <c r="AA227">
        <v>12731</v>
      </c>
    </row>
    <row r="228" spans="27:27" x14ac:dyDescent="0.2">
      <c r="AA228">
        <v>12733</v>
      </c>
    </row>
    <row r="229" spans="27:27" x14ac:dyDescent="0.2">
      <c r="AA229">
        <v>12735</v>
      </c>
    </row>
    <row r="230" spans="27:27" x14ac:dyDescent="0.2">
      <c r="AA230">
        <v>12737</v>
      </c>
    </row>
    <row r="231" spans="27:27" x14ac:dyDescent="0.2">
      <c r="AA231">
        <v>12739</v>
      </c>
    </row>
    <row r="232" spans="27:27" x14ac:dyDescent="0.2">
      <c r="AA232">
        <v>12741</v>
      </c>
    </row>
    <row r="233" spans="27:27" x14ac:dyDescent="0.2">
      <c r="AA233">
        <v>12743</v>
      </c>
    </row>
    <row r="234" spans="27:27" x14ac:dyDescent="0.2">
      <c r="AA234">
        <v>12744</v>
      </c>
    </row>
    <row r="235" spans="27:27" x14ac:dyDescent="0.2">
      <c r="AA235">
        <v>12813</v>
      </c>
    </row>
    <row r="236" spans="27:27" x14ac:dyDescent="0.2">
      <c r="AA236">
        <v>12818</v>
      </c>
    </row>
    <row r="237" spans="27:27" x14ac:dyDescent="0.2">
      <c r="AA237">
        <v>12822</v>
      </c>
    </row>
    <row r="238" spans="27:27" x14ac:dyDescent="0.2">
      <c r="AA238">
        <v>12822</v>
      </c>
    </row>
    <row r="239" spans="27:27" x14ac:dyDescent="0.2">
      <c r="AA239">
        <v>12833</v>
      </c>
    </row>
    <row r="240" spans="27:27" x14ac:dyDescent="0.2">
      <c r="AA240">
        <v>12839</v>
      </c>
    </row>
    <row r="241" spans="27:27" x14ac:dyDescent="0.2">
      <c r="AA241">
        <v>12843</v>
      </c>
    </row>
    <row r="242" spans="27:27" x14ac:dyDescent="0.2">
      <c r="AA242">
        <v>12845</v>
      </c>
    </row>
    <row r="243" spans="27:27" x14ac:dyDescent="0.2">
      <c r="AA243">
        <v>12849</v>
      </c>
    </row>
    <row r="244" spans="27:27" x14ac:dyDescent="0.2">
      <c r="AA244">
        <v>12851</v>
      </c>
    </row>
    <row r="245" spans="27:27" x14ac:dyDescent="0.2">
      <c r="AA245">
        <v>12860</v>
      </c>
    </row>
    <row r="246" spans="27:27" x14ac:dyDescent="0.2">
      <c r="AA246">
        <v>12863</v>
      </c>
    </row>
    <row r="247" spans="27:27" x14ac:dyDescent="0.2">
      <c r="AA247">
        <v>12866</v>
      </c>
    </row>
    <row r="248" spans="27:27" x14ac:dyDescent="0.2">
      <c r="AA248">
        <v>12867</v>
      </c>
    </row>
    <row r="249" spans="27:27" x14ac:dyDescent="0.2">
      <c r="AA249">
        <v>12881</v>
      </c>
    </row>
    <row r="250" spans="27:27" x14ac:dyDescent="0.2">
      <c r="AA250">
        <v>12885</v>
      </c>
    </row>
    <row r="251" spans="27:27" x14ac:dyDescent="0.2">
      <c r="AA251">
        <v>12887</v>
      </c>
    </row>
    <row r="252" spans="27:27" x14ac:dyDescent="0.2">
      <c r="AA252">
        <v>12889</v>
      </c>
    </row>
    <row r="253" spans="27:27" x14ac:dyDescent="0.2">
      <c r="AA253">
        <v>12898</v>
      </c>
    </row>
    <row r="254" spans="27:27" x14ac:dyDescent="0.2">
      <c r="AA254">
        <v>12904</v>
      </c>
    </row>
    <row r="255" spans="27:27" x14ac:dyDescent="0.2">
      <c r="AA255">
        <v>12906</v>
      </c>
    </row>
    <row r="256" spans="27:27" x14ac:dyDescent="0.2">
      <c r="AA256">
        <v>12915</v>
      </c>
    </row>
    <row r="257" spans="27:27" x14ac:dyDescent="0.2">
      <c r="AA257">
        <v>12917</v>
      </c>
    </row>
    <row r="258" spans="27:27" x14ac:dyDescent="0.2">
      <c r="AA258">
        <v>12948</v>
      </c>
    </row>
    <row r="259" spans="27:27" x14ac:dyDescent="0.2">
      <c r="AA259">
        <v>12948</v>
      </c>
    </row>
    <row r="260" spans="27:27" x14ac:dyDescent="0.2">
      <c r="AA260">
        <v>12953</v>
      </c>
    </row>
    <row r="261" spans="27:27" x14ac:dyDescent="0.2">
      <c r="AA261">
        <v>12955</v>
      </c>
    </row>
    <row r="262" spans="27:27" x14ac:dyDescent="0.2">
      <c r="AA262">
        <v>12959</v>
      </c>
    </row>
    <row r="263" spans="27:27" x14ac:dyDescent="0.2">
      <c r="AA263">
        <v>12961</v>
      </c>
    </row>
    <row r="264" spans="27:27" x14ac:dyDescent="0.2">
      <c r="AA264">
        <v>12963</v>
      </c>
    </row>
    <row r="265" spans="27:27" x14ac:dyDescent="0.2">
      <c r="AA265">
        <v>12968</v>
      </c>
    </row>
    <row r="266" spans="27:27" x14ac:dyDescent="0.2">
      <c r="AA266">
        <v>12969</v>
      </c>
    </row>
    <row r="267" spans="27:27" x14ac:dyDescent="0.2">
      <c r="AA267">
        <v>12971</v>
      </c>
    </row>
    <row r="268" spans="27:27" x14ac:dyDescent="0.2">
      <c r="AA268">
        <v>12995</v>
      </c>
    </row>
    <row r="269" spans="27:27" x14ac:dyDescent="0.2">
      <c r="AA269">
        <v>12999</v>
      </c>
    </row>
    <row r="270" spans="27:27" x14ac:dyDescent="0.2">
      <c r="AA270">
        <v>14001</v>
      </c>
    </row>
    <row r="271" spans="27:27" x14ac:dyDescent="0.2">
      <c r="AA271">
        <v>14041</v>
      </c>
    </row>
    <row r="272" spans="27:27" x14ac:dyDescent="0.2">
      <c r="AA272">
        <v>14141</v>
      </c>
    </row>
    <row r="273" spans="27:27" x14ac:dyDescent="0.2">
      <c r="AA273">
        <v>14300</v>
      </c>
    </row>
    <row r="274" spans="27:27" x14ac:dyDescent="0.2">
      <c r="AA274">
        <v>14381</v>
      </c>
    </row>
    <row r="275" spans="27:27" x14ac:dyDescent="0.2">
      <c r="AA275">
        <v>14392</v>
      </c>
    </row>
    <row r="276" spans="27:27" x14ac:dyDescent="0.2">
      <c r="AA276">
        <v>14395</v>
      </c>
    </row>
    <row r="277" spans="27:27" x14ac:dyDescent="0.2">
      <c r="AA277">
        <v>14401</v>
      </c>
    </row>
    <row r="278" spans="27:27" x14ac:dyDescent="0.2">
      <c r="AA278">
        <v>14450</v>
      </c>
    </row>
    <row r="279" spans="27:27" x14ac:dyDescent="0.2">
      <c r="AA279">
        <v>14551</v>
      </c>
    </row>
    <row r="280" spans="27:27" x14ac:dyDescent="0.2">
      <c r="AA280">
        <v>14555</v>
      </c>
    </row>
    <row r="281" spans="27:27" x14ac:dyDescent="0.2">
      <c r="AA281">
        <v>14558</v>
      </c>
    </row>
    <row r="282" spans="27:27" x14ac:dyDescent="0.2">
      <c r="AA282">
        <v>14560</v>
      </c>
    </row>
    <row r="283" spans="27:27" x14ac:dyDescent="0.2">
      <c r="AA283">
        <v>14561</v>
      </c>
    </row>
    <row r="284" spans="27:27" x14ac:dyDescent="0.2">
      <c r="AA284">
        <v>14565</v>
      </c>
    </row>
    <row r="285" spans="27:27" x14ac:dyDescent="0.2">
      <c r="AA285">
        <v>14568</v>
      </c>
    </row>
    <row r="286" spans="27:27" x14ac:dyDescent="0.2">
      <c r="AA286">
        <v>14570</v>
      </c>
    </row>
    <row r="287" spans="27:27" x14ac:dyDescent="0.2">
      <c r="AA287">
        <v>14581</v>
      </c>
    </row>
    <row r="288" spans="27:27" x14ac:dyDescent="0.2">
      <c r="AA288">
        <v>14586</v>
      </c>
    </row>
    <row r="289" spans="27:27" x14ac:dyDescent="0.2">
      <c r="AA289">
        <v>14589</v>
      </c>
    </row>
    <row r="290" spans="27:27" x14ac:dyDescent="0.2">
      <c r="AA290">
        <v>14590</v>
      </c>
    </row>
    <row r="291" spans="27:27" x14ac:dyDescent="0.2">
      <c r="AA291">
        <v>14592</v>
      </c>
    </row>
    <row r="292" spans="27:27" x14ac:dyDescent="0.2">
      <c r="AA292">
        <v>14593</v>
      </c>
    </row>
    <row r="293" spans="27:27" x14ac:dyDescent="0.2">
      <c r="AA293">
        <v>14596</v>
      </c>
    </row>
    <row r="294" spans="27:27" x14ac:dyDescent="0.2">
      <c r="AA294">
        <v>14598</v>
      </c>
    </row>
    <row r="295" spans="27:27" x14ac:dyDescent="0.2">
      <c r="AA295">
        <v>14614</v>
      </c>
    </row>
    <row r="296" spans="27:27" x14ac:dyDescent="0.2">
      <c r="AA296">
        <v>14615</v>
      </c>
    </row>
    <row r="297" spans="27:27" x14ac:dyDescent="0.2">
      <c r="AA297">
        <v>14616</v>
      </c>
    </row>
    <row r="298" spans="27:27" x14ac:dyDescent="0.2">
      <c r="AA298">
        <v>14617</v>
      </c>
    </row>
    <row r="299" spans="27:27" x14ac:dyDescent="0.2">
      <c r="AA299">
        <v>14618</v>
      </c>
    </row>
    <row r="300" spans="27:27" x14ac:dyDescent="0.2">
      <c r="AA300">
        <v>14619</v>
      </c>
    </row>
    <row r="301" spans="27:27" x14ac:dyDescent="0.2">
      <c r="AA301">
        <v>14620</v>
      </c>
    </row>
    <row r="302" spans="27:27" x14ac:dyDescent="0.2">
      <c r="AA302">
        <v>14621</v>
      </c>
    </row>
    <row r="303" spans="27:27" x14ac:dyDescent="0.2">
      <c r="AA303">
        <v>14622</v>
      </c>
    </row>
    <row r="304" spans="27:27" x14ac:dyDescent="0.2">
      <c r="AA304">
        <v>14623</v>
      </c>
    </row>
    <row r="305" spans="27:27" x14ac:dyDescent="0.2">
      <c r="AA305">
        <v>14625</v>
      </c>
    </row>
    <row r="306" spans="27:27" x14ac:dyDescent="0.2">
      <c r="AA306">
        <v>14626</v>
      </c>
    </row>
    <row r="307" spans="27:27" x14ac:dyDescent="0.2">
      <c r="AA307">
        <v>14628</v>
      </c>
    </row>
    <row r="308" spans="27:27" x14ac:dyDescent="0.2">
      <c r="AA308">
        <v>14629</v>
      </c>
    </row>
    <row r="309" spans="27:27" x14ac:dyDescent="0.2">
      <c r="AA309">
        <v>14630</v>
      </c>
    </row>
    <row r="310" spans="27:27" x14ac:dyDescent="0.2">
      <c r="AA310">
        <v>14631</v>
      </c>
    </row>
    <row r="311" spans="27:27" x14ac:dyDescent="0.2">
      <c r="AA311">
        <v>14632</v>
      </c>
    </row>
    <row r="312" spans="27:27" x14ac:dyDescent="0.2">
      <c r="AA312">
        <v>14633</v>
      </c>
    </row>
    <row r="313" spans="27:27" x14ac:dyDescent="0.2">
      <c r="AA313">
        <v>14635</v>
      </c>
    </row>
    <row r="314" spans="27:27" x14ac:dyDescent="0.2">
      <c r="AA314">
        <v>14636</v>
      </c>
    </row>
    <row r="315" spans="27:27" x14ac:dyDescent="0.2">
      <c r="AA315">
        <v>14637</v>
      </c>
    </row>
    <row r="316" spans="27:27" x14ac:dyDescent="0.2">
      <c r="AA316">
        <v>14638</v>
      </c>
    </row>
    <row r="317" spans="27:27" x14ac:dyDescent="0.2">
      <c r="AA317">
        <v>14639</v>
      </c>
    </row>
    <row r="318" spans="27:27" x14ac:dyDescent="0.2">
      <c r="AA318">
        <v>14640</v>
      </c>
    </row>
    <row r="319" spans="27:27" x14ac:dyDescent="0.2">
      <c r="AA319">
        <v>14640</v>
      </c>
    </row>
    <row r="320" spans="27:27" x14ac:dyDescent="0.2">
      <c r="AA320">
        <v>14641</v>
      </c>
    </row>
    <row r="321" spans="27:27" x14ac:dyDescent="0.2">
      <c r="AA321">
        <v>14642</v>
      </c>
    </row>
    <row r="322" spans="27:27" x14ac:dyDescent="0.2">
      <c r="AA322">
        <v>14643</v>
      </c>
    </row>
    <row r="323" spans="27:27" x14ac:dyDescent="0.2">
      <c r="AA323">
        <v>14644</v>
      </c>
    </row>
    <row r="324" spans="27:27" x14ac:dyDescent="0.2">
      <c r="AA324">
        <v>14645</v>
      </c>
    </row>
    <row r="325" spans="27:27" x14ac:dyDescent="0.2">
      <c r="AA325">
        <v>14646</v>
      </c>
    </row>
    <row r="326" spans="27:27" x14ac:dyDescent="0.2">
      <c r="AA326">
        <v>14647</v>
      </c>
    </row>
    <row r="327" spans="27:27" x14ac:dyDescent="0.2">
      <c r="AA327">
        <v>14648</v>
      </c>
    </row>
    <row r="328" spans="27:27" x14ac:dyDescent="0.2">
      <c r="AA328">
        <v>14649</v>
      </c>
    </row>
    <row r="329" spans="27:27" x14ac:dyDescent="0.2">
      <c r="AA329">
        <v>14652</v>
      </c>
    </row>
    <row r="330" spans="27:27" x14ac:dyDescent="0.2">
      <c r="AA330">
        <v>14654</v>
      </c>
    </row>
    <row r="331" spans="27:27" x14ac:dyDescent="0.2">
      <c r="AA331">
        <v>14655</v>
      </c>
    </row>
    <row r="332" spans="27:27" x14ac:dyDescent="0.2">
      <c r="AA332">
        <v>15021</v>
      </c>
    </row>
    <row r="333" spans="27:27" x14ac:dyDescent="0.2">
      <c r="AA333">
        <v>15037</v>
      </c>
    </row>
    <row r="334" spans="27:27" x14ac:dyDescent="0.2">
      <c r="AA334">
        <v>15051</v>
      </c>
    </row>
    <row r="335" spans="27:27" x14ac:dyDescent="0.2">
      <c r="AA335">
        <v>15074</v>
      </c>
    </row>
    <row r="336" spans="27:27" x14ac:dyDescent="0.2">
      <c r="AA336">
        <v>15091</v>
      </c>
    </row>
    <row r="337" spans="27:27" x14ac:dyDescent="0.2">
      <c r="AA337">
        <v>15092</v>
      </c>
    </row>
    <row r="338" spans="27:27" x14ac:dyDescent="0.2">
      <c r="AA338">
        <v>15094</v>
      </c>
    </row>
    <row r="339" spans="27:27" x14ac:dyDescent="0.2">
      <c r="AA339">
        <v>17052</v>
      </c>
    </row>
    <row r="340" spans="27:27" x14ac:dyDescent="0.2">
      <c r="AA340">
        <v>17053</v>
      </c>
    </row>
    <row r="341" spans="27:27" x14ac:dyDescent="0.2">
      <c r="AA341">
        <v>17054</v>
      </c>
    </row>
    <row r="342" spans="27:27" x14ac:dyDescent="0.2">
      <c r="AA342">
        <v>17056</v>
      </c>
    </row>
    <row r="343" spans="27:27" x14ac:dyDescent="0.2">
      <c r="AA343">
        <v>17058</v>
      </c>
    </row>
    <row r="344" spans="27:27" x14ac:dyDescent="0.2">
      <c r="AA344">
        <v>17059</v>
      </c>
    </row>
    <row r="345" spans="27:27" x14ac:dyDescent="0.2">
      <c r="AA345">
        <v>17060</v>
      </c>
    </row>
    <row r="346" spans="27:27" x14ac:dyDescent="0.2">
      <c r="AA346">
        <v>17064</v>
      </c>
    </row>
    <row r="347" spans="27:27" x14ac:dyDescent="0.2">
      <c r="AA347">
        <v>17065</v>
      </c>
    </row>
    <row r="348" spans="27:27" x14ac:dyDescent="0.2">
      <c r="AA348">
        <v>17068</v>
      </c>
    </row>
    <row r="349" spans="27:27" x14ac:dyDescent="0.2">
      <c r="AA349">
        <v>17069</v>
      </c>
    </row>
    <row r="350" spans="27:27" x14ac:dyDescent="0.2">
      <c r="AA350">
        <v>17070</v>
      </c>
    </row>
    <row r="351" spans="27:27" x14ac:dyDescent="0.2">
      <c r="AA351">
        <v>17071</v>
      </c>
    </row>
    <row r="352" spans="27:27" x14ac:dyDescent="0.2">
      <c r="AA352">
        <v>17074</v>
      </c>
    </row>
    <row r="353" spans="27:27" x14ac:dyDescent="0.2">
      <c r="AA353">
        <v>17075</v>
      </c>
    </row>
    <row r="354" spans="27:27" x14ac:dyDescent="0.2">
      <c r="AA354">
        <v>17076</v>
      </c>
    </row>
    <row r="355" spans="27:27" x14ac:dyDescent="0.2">
      <c r="AA355">
        <v>17077</v>
      </c>
    </row>
    <row r="356" spans="27:27" x14ac:dyDescent="0.2">
      <c r="AA356">
        <v>17078</v>
      </c>
    </row>
    <row r="357" spans="27:27" x14ac:dyDescent="0.2">
      <c r="AA357">
        <v>17080</v>
      </c>
    </row>
    <row r="358" spans="27:27" x14ac:dyDescent="0.2">
      <c r="AA358">
        <v>17085</v>
      </c>
    </row>
    <row r="359" spans="27:27" x14ac:dyDescent="0.2">
      <c r="AA359">
        <v>17086</v>
      </c>
    </row>
    <row r="360" spans="27:27" x14ac:dyDescent="0.2">
      <c r="AA360">
        <v>17089</v>
      </c>
    </row>
    <row r="361" spans="27:27" x14ac:dyDescent="0.2">
      <c r="AA361">
        <v>17091</v>
      </c>
    </row>
    <row r="362" spans="27:27" x14ac:dyDescent="0.2">
      <c r="AA362">
        <v>17092</v>
      </c>
    </row>
    <row r="363" spans="27:27" x14ac:dyDescent="0.2">
      <c r="AA363">
        <v>17094</v>
      </c>
    </row>
    <row r="364" spans="27:27" x14ac:dyDescent="0.2">
      <c r="AA364">
        <v>17095</v>
      </c>
    </row>
    <row r="365" spans="27:27" x14ac:dyDescent="0.2">
      <c r="AA365">
        <v>17097</v>
      </c>
    </row>
    <row r="366" spans="27:27" x14ac:dyDescent="0.2">
      <c r="AA366">
        <v>17099</v>
      </c>
    </row>
    <row r="367" spans="27:27" x14ac:dyDescent="0.2">
      <c r="AA367">
        <v>17100</v>
      </c>
    </row>
    <row r="368" spans="27:27" x14ac:dyDescent="0.2">
      <c r="AA368">
        <v>17101</v>
      </c>
    </row>
    <row r="369" spans="27:27" x14ac:dyDescent="0.2">
      <c r="AA369">
        <v>17102</v>
      </c>
    </row>
    <row r="370" spans="27:27" x14ac:dyDescent="0.2">
      <c r="AA370">
        <v>17106</v>
      </c>
    </row>
    <row r="371" spans="27:27" x14ac:dyDescent="0.2">
      <c r="AA371">
        <v>17107</v>
      </c>
    </row>
    <row r="372" spans="27:27" x14ac:dyDescent="0.2">
      <c r="AA372">
        <v>17109</v>
      </c>
    </row>
    <row r="373" spans="27:27" x14ac:dyDescent="0.2">
      <c r="AA373">
        <v>17110</v>
      </c>
    </row>
    <row r="374" spans="27:27" x14ac:dyDescent="0.2">
      <c r="AA374">
        <v>17111</v>
      </c>
    </row>
    <row r="375" spans="27:27" x14ac:dyDescent="0.2">
      <c r="AA375">
        <v>17115</v>
      </c>
    </row>
    <row r="376" spans="27:27" x14ac:dyDescent="0.2">
      <c r="AA376">
        <v>17118</v>
      </c>
    </row>
    <row r="377" spans="27:27" x14ac:dyDescent="0.2">
      <c r="AA377">
        <v>17119</v>
      </c>
    </row>
    <row r="378" spans="27:27" x14ac:dyDescent="0.2">
      <c r="AA378">
        <v>17121</v>
      </c>
    </row>
    <row r="379" spans="27:27" x14ac:dyDescent="0.2">
      <c r="AA379">
        <v>17122</v>
      </c>
    </row>
    <row r="380" spans="27:27" x14ac:dyDescent="0.2">
      <c r="AA380">
        <v>17124</v>
      </c>
    </row>
    <row r="381" spans="27:27" x14ac:dyDescent="0.2">
      <c r="AA381">
        <v>17125</v>
      </c>
    </row>
    <row r="382" spans="27:27" x14ac:dyDescent="0.2">
      <c r="AA382">
        <v>17126</v>
      </c>
    </row>
    <row r="383" spans="27:27" x14ac:dyDescent="0.2">
      <c r="AA383">
        <v>17127</v>
      </c>
    </row>
    <row r="384" spans="27:27" x14ac:dyDescent="0.2">
      <c r="AA384">
        <v>17128</v>
      </c>
    </row>
    <row r="385" spans="27:27" x14ac:dyDescent="0.2">
      <c r="AA385">
        <v>17129</v>
      </c>
    </row>
    <row r="386" spans="27:27" x14ac:dyDescent="0.2">
      <c r="AA386">
        <v>17130</v>
      </c>
    </row>
    <row r="387" spans="27:27" x14ac:dyDescent="0.2">
      <c r="AA387">
        <v>17132</v>
      </c>
    </row>
    <row r="388" spans="27:27" x14ac:dyDescent="0.2">
      <c r="AA388">
        <v>17133</v>
      </c>
    </row>
    <row r="389" spans="27:27" x14ac:dyDescent="0.2">
      <c r="AA389">
        <v>17134</v>
      </c>
    </row>
    <row r="390" spans="27:27" x14ac:dyDescent="0.2">
      <c r="AA390">
        <v>17135</v>
      </c>
    </row>
    <row r="391" spans="27:27" x14ac:dyDescent="0.2">
      <c r="AA391">
        <v>17136</v>
      </c>
    </row>
    <row r="392" spans="27:27" x14ac:dyDescent="0.2">
      <c r="AA392">
        <v>17138</v>
      </c>
    </row>
    <row r="393" spans="27:27" x14ac:dyDescent="0.2">
      <c r="AA393">
        <v>17139</v>
      </c>
    </row>
    <row r="394" spans="27:27" x14ac:dyDescent="0.2">
      <c r="AA394">
        <v>17141</v>
      </c>
    </row>
    <row r="395" spans="27:27" x14ac:dyDescent="0.2">
      <c r="AA395">
        <v>17142</v>
      </c>
    </row>
    <row r="396" spans="27:27" x14ac:dyDescent="0.2">
      <c r="AA396">
        <v>17143</v>
      </c>
    </row>
    <row r="397" spans="27:27" x14ac:dyDescent="0.2">
      <c r="AA397">
        <v>17144</v>
      </c>
    </row>
    <row r="398" spans="27:27" x14ac:dyDescent="0.2">
      <c r="AA398">
        <v>17145</v>
      </c>
    </row>
    <row r="399" spans="27:27" x14ac:dyDescent="0.2">
      <c r="AA399">
        <v>17148</v>
      </c>
    </row>
    <row r="400" spans="27:27" x14ac:dyDescent="0.2">
      <c r="AA400">
        <v>17149</v>
      </c>
    </row>
    <row r="401" spans="27:27" x14ac:dyDescent="0.2">
      <c r="AA401">
        <v>17150</v>
      </c>
    </row>
    <row r="402" spans="27:27" x14ac:dyDescent="0.2">
      <c r="AA402">
        <v>17152</v>
      </c>
    </row>
    <row r="403" spans="27:27" x14ac:dyDescent="0.2">
      <c r="AA403">
        <v>17153</v>
      </c>
    </row>
    <row r="404" spans="27:27" x14ac:dyDescent="0.2">
      <c r="AA404">
        <v>17155</v>
      </c>
    </row>
    <row r="405" spans="27:27" x14ac:dyDescent="0.2">
      <c r="AA405">
        <v>17156</v>
      </c>
    </row>
    <row r="406" spans="27:27" x14ac:dyDescent="0.2">
      <c r="AA406">
        <v>17157</v>
      </c>
    </row>
    <row r="407" spans="27:27" x14ac:dyDescent="0.2">
      <c r="AA407">
        <v>17158</v>
      </c>
    </row>
    <row r="408" spans="27:27" x14ac:dyDescent="0.2">
      <c r="AA408">
        <v>17159</v>
      </c>
    </row>
    <row r="409" spans="27:27" x14ac:dyDescent="0.2">
      <c r="AA409">
        <v>17160</v>
      </c>
    </row>
    <row r="410" spans="27:27" x14ac:dyDescent="0.2">
      <c r="AA410">
        <v>17161</v>
      </c>
    </row>
    <row r="411" spans="27:27" x14ac:dyDescent="0.2">
      <c r="AA411">
        <v>17162</v>
      </c>
    </row>
    <row r="412" spans="27:27" x14ac:dyDescent="0.2">
      <c r="AA412">
        <v>17163</v>
      </c>
    </row>
    <row r="413" spans="27:27" x14ac:dyDescent="0.2">
      <c r="AA413">
        <v>17165</v>
      </c>
    </row>
    <row r="414" spans="27:27" x14ac:dyDescent="0.2">
      <c r="AA414">
        <v>17175</v>
      </c>
    </row>
    <row r="415" spans="27:27" x14ac:dyDescent="0.2">
      <c r="AA415">
        <v>17186</v>
      </c>
    </row>
    <row r="416" spans="27:27" x14ac:dyDescent="0.2">
      <c r="AA416">
        <v>17187</v>
      </c>
    </row>
    <row r="417" spans="27:27" x14ac:dyDescent="0.2">
      <c r="AA417">
        <v>17188</v>
      </c>
    </row>
    <row r="418" spans="27:27" x14ac:dyDescent="0.2">
      <c r="AA418">
        <v>17190</v>
      </c>
    </row>
    <row r="419" spans="27:27" x14ac:dyDescent="0.2">
      <c r="AA419">
        <v>17191</v>
      </c>
    </row>
    <row r="420" spans="27:27" x14ac:dyDescent="0.2">
      <c r="AA420">
        <v>17192</v>
      </c>
    </row>
    <row r="421" spans="27:27" x14ac:dyDescent="0.2">
      <c r="AA421">
        <v>17193</v>
      </c>
    </row>
    <row r="422" spans="27:27" x14ac:dyDescent="0.2">
      <c r="AA422">
        <v>17193</v>
      </c>
    </row>
    <row r="423" spans="27:27" x14ac:dyDescent="0.2">
      <c r="AA423">
        <v>17194</v>
      </c>
    </row>
    <row r="424" spans="27:27" x14ac:dyDescent="0.2">
      <c r="AA424">
        <v>17195</v>
      </c>
    </row>
    <row r="425" spans="27:27" x14ac:dyDescent="0.2">
      <c r="AA425">
        <v>17197</v>
      </c>
    </row>
    <row r="426" spans="27:27" x14ac:dyDescent="0.2">
      <c r="AA426">
        <v>17198</v>
      </c>
    </row>
    <row r="427" spans="27:27" x14ac:dyDescent="0.2">
      <c r="AA427">
        <v>17199</v>
      </c>
    </row>
    <row r="428" spans="27:27" x14ac:dyDescent="0.2">
      <c r="AA428">
        <v>17199</v>
      </c>
    </row>
    <row r="429" spans="27:27" x14ac:dyDescent="0.2">
      <c r="AA429">
        <v>17200</v>
      </c>
    </row>
    <row r="430" spans="27:27" x14ac:dyDescent="0.2">
      <c r="AA430">
        <v>17201</v>
      </c>
    </row>
    <row r="431" spans="27:27" x14ac:dyDescent="0.2">
      <c r="AA431">
        <v>17202</v>
      </c>
    </row>
    <row r="432" spans="27:27" x14ac:dyDescent="0.2">
      <c r="AA432">
        <v>17204</v>
      </c>
    </row>
    <row r="433" spans="27:27" x14ac:dyDescent="0.2">
      <c r="AA433">
        <v>17205</v>
      </c>
    </row>
    <row r="434" spans="27:27" x14ac:dyDescent="0.2">
      <c r="AA434">
        <v>17206</v>
      </c>
    </row>
    <row r="435" spans="27:27" x14ac:dyDescent="0.2">
      <c r="AA435">
        <v>17207</v>
      </c>
    </row>
    <row r="436" spans="27:27" x14ac:dyDescent="0.2">
      <c r="AA436">
        <v>17208</v>
      </c>
    </row>
    <row r="437" spans="27:27" x14ac:dyDescent="0.2">
      <c r="AA437">
        <v>17210</v>
      </c>
    </row>
    <row r="438" spans="27:27" x14ac:dyDescent="0.2">
      <c r="AA438">
        <v>17211</v>
      </c>
    </row>
    <row r="439" spans="27:27" x14ac:dyDescent="0.2">
      <c r="AA439">
        <v>19220</v>
      </c>
    </row>
    <row r="440" spans="27:27" x14ac:dyDescent="0.2">
      <c r="AA440">
        <v>19290</v>
      </c>
    </row>
    <row r="441" spans="27:27" x14ac:dyDescent="0.2">
      <c r="AA441">
        <v>19290</v>
      </c>
    </row>
    <row r="442" spans="27:27" x14ac:dyDescent="0.2">
      <c r="AA442">
        <v>19350</v>
      </c>
    </row>
    <row r="443" spans="27:27" x14ac:dyDescent="0.2">
      <c r="AA443">
        <v>19351</v>
      </c>
    </row>
    <row r="444" spans="27:27" x14ac:dyDescent="0.2">
      <c r="AA444">
        <v>19353</v>
      </c>
    </row>
    <row r="445" spans="27:27" x14ac:dyDescent="0.2">
      <c r="AA445">
        <v>19354</v>
      </c>
    </row>
    <row r="446" spans="27:27" x14ac:dyDescent="0.2">
      <c r="AA446">
        <v>19357</v>
      </c>
    </row>
    <row r="447" spans="27:27" x14ac:dyDescent="0.2">
      <c r="AA447">
        <v>19361</v>
      </c>
    </row>
    <row r="448" spans="27:27" x14ac:dyDescent="0.2">
      <c r="AA448">
        <v>19365</v>
      </c>
    </row>
    <row r="449" spans="27:27" x14ac:dyDescent="0.2">
      <c r="AA449">
        <v>19370</v>
      </c>
    </row>
    <row r="450" spans="27:27" x14ac:dyDescent="0.2">
      <c r="AA450">
        <v>19373</v>
      </c>
    </row>
    <row r="451" spans="27:27" x14ac:dyDescent="0.2">
      <c r="AA451">
        <v>19375</v>
      </c>
    </row>
    <row r="452" spans="27:27" x14ac:dyDescent="0.2">
      <c r="AA452">
        <v>19377</v>
      </c>
    </row>
    <row r="453" spans="27:27" x14ac:dyDescent="0.2">
      <c r="AA453">
        <v>19378</v>
      </c>
    </row>
    <row r="454" spans="27:27" x14ac:dyDescent="0.2">
      <c r="AA454">
        <v>19379</v>
      </c>
    </row>
    <row r="455" spans="27:27" x14ac:dyDescent="0.2">
      <c r="AA455">
        <v>19380</v>
      </c>
    </row>
    <row r="456" spans="27:27" x14ac:dyDescent="0.2">
      <c r="AA456">
        <v>19381</v>
      </c>
    </row>
    <row r="457" spans="27:27" x14ac:dyDescent="0.2">
      <c r="AA457">
        <v>19382</v>
      </c>
    </row>
    <row r="458" spans="27:27" x14ac:dyDescent="0.2">
      <c r="AA458">
        <v>19383</v>
      </c>
    </row>
    <row r="459" spans="27:27" x14ac:dyDescent="0.2">
      <c r="AA459">
        <v>19384</v>
      </c>
    </row>
    <row r="460" spans="27:27" x14ac:dyDescent="0.2">
      <c r="AA460">
        <v>19385</v>
      </c>
    </row>
    <row r="461" spans="27:27" x14ac:dyDescent="0.2">
      <c r="AA461">
        <v>19388</v>
      </c>
    </row>
    <row r="462" spans="27:27" x14ac:dyDescent="0.2">
      <c r="AA462">
        <v>19390</v>
      </c>
    </row>
    <row r="463" spans="27:27" x14ac:dyDescent="0.2">
      <c r="AA463">
        <v>19391</v>
      </c>
    </row>
    <row r="464" spans="27:27" x14ac:dyDescent="0.2">
      <c r="AA464">
        <v>19392</v>
      </c>
    </row>
    <row r="465" spans="27:27" x14ac:dyDescent="0.2">
      <c r="AA465">
        <v>19394</v>
      </c>
    </row>
    <row r="466" spans="27:27" x14ac:dyDescent="0.2">
      <c r="AA466">
        <v>19395</v>
      </c>
    </row>
    <row r="467" spans="27:27" x14ac:dyDescent="0.2">
      <c r="AA467">
        <v>19397</v>
      </c>
    </row>
    <row r="468" spans="27:27" x14ac:dyDescent="0.2">
      <c r="AA468">
        <v>19400</v>
      </c>
    </row>
    <row r="469" spans="27:27" x14ac:dyDescent="0.2">
      <c r="AA469">
        <v>19402</v>
      </c>
    </row>
    <row r="470" spans="27:27" x14ac:dyDescent="0.2">
      <c r="AA470">
        <v>19406</v>
      </c>
    </row>
    <row r="471" spans="27:27" x14ac:dyDescent="0.2">
      <c r="AA471">
        <v>19407</v>
      </c>
    </row>
    <row r="472" spans="27:27" x14ac:dyDescent="0.2">
      <c r="AA472">
        <v>19408</v>
      </c>
    </row>
    <row r="473" spans="27:27" x14ac:dyDescent="0.2">
      <c r="AA473">
        <v>19410</v>
      </c>
    </row>
    <row r="474" spans="27:27" x14ac:dyDescent="0.2">
      <c r="AA474">
        <v>19412</v>
      </c>
    </row>
    <row r="475" spans="27:27" x14ac:dyDescent="0.2">
      <c r="AA475">
        <v>19415</v>
      </c>
    </row>
    <row r="476" spans="27:27" x14ac:dyDescent="0.2">
      <c r="AA476">
        <v>19419</v>
      </c>
    </row>
    <row r="477" spans="27:27" x14ac:dyDescent="0.2">
      <c r="AA477">
        <v>19423</v>
      </c>
    </row>
    <row r="478" spans="27:27" x14ac:dyDescent="0.2">
      <c r="AA478">
        <v>19425</v>
      </c>
    </row>
    <row r="479" spans="27:27" x14ac:dyDescent="0.2">
      <c r="AA479">
        <v>19427</v>
      </c>
    </row>
    <row r="480" spans="27:27" x14ac:dyDescent="0.2">
      <c r="AA480">
        <v>19432</v>
      </c>
    </row>
    <row r="481" spans="27:27" x14ac:dyDescent="0.2">
      <c r="AA481">
        <v>19437</v>
      </c>
    </row>
    <row r="482" spans="27:27" x14ac:dyDescent="0.2">
      <c r="AA482">
        <v>19438</v>
      </c>
    </row>
    <row r="483" spans="27:27" x14ac:dyDescent="0.2">
      <c r="AA483">
        <v>19445</v>
      </c>
    </row>
    <row r="484" spans="27:27" x14ac:dyDescent="0.2">
      <c r="AA484">
        <v>19453</v>
      </c>
    </row>
    <row r="485" spans="27:27" x14ac:dyDescent="0.2">
      <c r="AA485">
        <v>19454</v>
      </c>
    </row>
    <row r="486" spans="27:27" x14ac:dyDescent="0.2">
      <c r="AA486">
        <v>19458</v>
      </c>
    </row>
    <row r="487" spans="27:27" x14ac:dyDescent="0.2">
      <c r="AA487">
        <v>19459</v>
      </c>
    </row>
    <row r="488" spans="27:27" x14ac:dyDescent="0.2">
      <c r="AA488">
        <v>19464</v>
      </c>
    </row>
    <row r="489" spans="27:27" x14ac:dyDescent="0.2">
      <c r="AA489">
        <v>19472</v>
      </c>
    </row>
    <row r="490" spans="27:27" x14ac:dyDescent="0.2">
      <c r="AA490">
        <v>19473</v>
      </c>
    </row>
    <row r="491" spans="27:27" x14ac:dyDescent="0.2">
      <c r="AA491">
        <v>19474</v>
      </c>
    </row>
    <row r="492" spans="27:27" x14ac:dyDescent="0.2">
      <c r="AA492">
        <v>19475</v>
      </c>
    </row>
    <row r="493" spans="27:27" x14ac:dyDescent="0.2">
      <c r="AA493">
        <v>19478</v>
      </c>
    </row>
    <row r="494" spans="27:27" x14ac:dyDescent="0.2">
      <c r="AA494">
        <v>19479</v>
      </c>
    </row>
    <row r="495" spans="27:27" x14ac:dyDescent="0.2">
      <c r="AA495">
        <v>19480</v>
      </c>
    </row>
    <row r="496" spans="27:27" x14ac:dyDescent="0.2">
      <c r="AA496">
        <v>19481</v>
      </c>
    </row>
    <row r="497" spans="27:27" x14ac:dyDescent="0.2">
      <c r="AA497">
        <v>19482</v>
      </c>
    </row>
    <row r="498" spans="27:27" x14ac:dyDescent="0.2">
      <c r="AA498">
        <v>19486</v>
      </c>
    </row>
    <row r="499" spans="27:27" x14ac:dyDescent="0.2">
      <c r="AA499">
        <v>19487</v>
      </c>
    </row>
    <row r="500" spans="27:27" x14ac:dyDescent="0.2">
      <c r="AA500">
        <v>19489</v>
      </c>
    </row>
    <row r="501" spans="27:27" x14ac:dyDescent="0.2">
      <c r="AA501">
        <v>19491</v>
      </c>
    </row>
    <row r="502" spans="27:27" x14ac:dyDescent="0.2">
      <c r="AA502">
        <v>19492</v>
      </c>
    </row>
    <row r="503" spans="27:27" x14ac:dyDescent="0.2">
      <c r="AA503">
        <v>19494</v>
      </c>
    </row>
    <row r="504" spans="27:27" x14ac:dyDescent="0.2">
      <c r="AA504">
        <v>19495</v>
      </c>
    </row>
    <row r="505" spans="27:27" x14ac:dyDescent="0.2">
      <c r="AA505">
        <v>20009</v>
      </c>
    </row>
    <row r="506" spans="27:27" x14ac:dyDescent="0.2">
      <c r="AA506">
        <v>20037</v>
      </c>
    </row>
    <row r="507" spans="27:27" x14ac:dyDescent="0.2">
      <c r="AA507">
        <v>20047</v>
      </c>
    </row>
    <row r="508" spans="27:27" x14ac:dyDescent="0.2">
      <c r="AA508">
        <v>20048</v>
      </c>
    </row>
    <row r="509" spans="27:27" x14ac:dyDescent="0.2">
      <c r="AA509">
        <v>20090</v>
      </c>
    </row>
    <row r="510" spans="27:27" x14ac:dyDescent="0.2">
      <c r="AA510">
        <v>20092</v>
      </c>
    </row>
    <row r="511" spans="27:27" x14ac:dyDescent="0.2">
      <c r="AA511">
        <v>20094</v>
      </c>
    </row>
    <row r="512" spans="27:27" x14ac:dyDescent="0.2">
      <c r="AA512">
        <v>20097</v>
      </c>
    </row>
    <row r="513" spans="27:27" x14ac:dyDescent="0.2">
      <c r="AA513">
        <v>20101</v>
      </c>
    </row>
    <row r="514" spans="27:27" x14ac:dyDescent="0.2">
      <c r="AA514">
        <v>20102</v>
      </c>
    </row>
    <row r="515" spans="27:27" x14ac:dyDescent="0.2">
      <c r="AA515">
        <v>20108</v>
      </c>
    </row>
    <row r="516" spans="27:27" x14ac:dyDescent="0.2">
      <c r="AA516">
        <v>20109</v>
      </c>
    </row>
    <row r="517" spans="27:27" x14ac:dyDescent="0.2">
      <c r="AA517">
        <v>20110</v>
      </c>
    </row>
    <row r="518" spans="27:27" x14ac:dyDescent="0.2">
      <c r="AA518">
        <v>20122</v>
      </c>
    </row>
    <row r="519" spans="27:27" x14ac:dyDescent="0.2">
      <c r="AA519">
        <v>20123</v>
      </c>
    </row>
    <row r="520" spans="27:27" x14ac:dyDescent="0.2">
      <c r="AA520">
        <v>20124</v>
      </c>
    </row>
    <row r="521" spans="27:27" x14ac:dyDescent="0.2">
      <c r="AA521">
        <v>20127</v>
      </c>
    </row>
    <row r="522" spans="27:27" x14ac:dyDescent="0.2">
      <c r="AA522">
        <v>20128</v>
      </c>
    </row>
    <row r="523" spans="27:27" x14ac:dyDescent="0.2">
      <c r="AA523">
        <v>20131</v>
      </c>
    </row>
    <row r="524" spans="27:27" x14ac:dyDescent="0.2">
      <c r="AA524">
        <v>20134</v>
      </c>
    </row>
    <row r="525" spans="27:27" x14ac:dyDescent="0.2">
      <c r="AA525">
        <v>20139</v>
      </c>
    </row>
    <row r="526" spans="27:27" x14ac:dyDescent="0.2">
      <c r="AA526">
        <v>20140</v>
      </c>
    </row>
    <row r="527" spans="27:27" x14ac:dyDescent="0.2">
      <c r="AA527">
        <v>20141</v>
      </c>
    </row>
    <row r="528" spans="27:27" x14ac:dyDescent="0.2">
      <c r="AA528">
        <v>20143</v>
      </c>
    </row>
    <row r="529" spans="27:27" x14ac:dyDescent="0.2">
      <c r="AA529">
        <v>20148</v>
      </c>
    </row>
    <row r="530" spans="27:27" x14ac:dyDescent="0.2">
      <c r="AA530">
        <v>20149</v>
      </c>
    </row>
    <row r="531" spans="27:27" x14ac:dyDescent="0.2">
      <c r="AA531">
        <v>20150</v>
      </c>
    </row>
    <row r="532" spans="27:27" x14ac:dyDescent="0.2">
      <c r="AA532">
        <v>20156</v>
      </c>
    </row>
    <row r="533" spans="27:27" x14ac:dyDescent="0.2">
      <c r="AA533">
        <v>20157</v>
      </c>
    </row>
    <row r="534" spans="27:27" x14ac:dyDescent="0.2">
      <c r="AA534">
        <v>20168</v>
      </c>
    </row>
    <row r="535" spans="27:27" x14ac:dyDescent="0.2">
      <c r="AA535">
        <v>20178</v>
      </c>
    </row>
    <row r="536" spans="27:27" x14ac:dyDescent="0.2">
      <c r="AA536">
        <v>20179</v>
      </c>
    </row>
    <row r="537" spans="27:27" x14ac:dyDescent="0.2">
      <c r="AA537">
        <v>20182</v>
      </c>
    </row>
    <row r="538" spans="27:27" x14ac:dyDescent="0.2">
      <c r="AA538">
        <v>20185</v>
      </c>
    </row>
    <row r="539" spans="27:27" x14ac:dyDescent="0.2">
      <c r="AA539">
        <v>20186</v>
      </c>
    </row>
    <row r="540" spans="27:27" x14ac:dyDescent="0.2">
      <c r="AA540">
        <v>20187</v>
      </c>
    </row>
    <row r="541" spans="27:27" x14ac:dyDescent="0.2">
      <c r="AA541">
        <v>20189</v>
      </c>
    </row>
    <row r="542" spans="27:27" x14ac:dyDescent="0.2">
      <c r="AA542">
        <v>20191</v>
      </c>
    </row>
    <row r="543" spans="27:27" x14ac:dyDescent="0.2">
      <c r="AA543">
        <v>20192</v>
      </c>
    </row>
    <row r="544" spans="27:27" x14ac:dyDescent="0.2">
      <c r="AA544">
        <v>20193</v>
      </c>
    </row>
    <row r="545" spans="27:27" x14ac:dyDescent="0.2">
      <c r="AA545">
        <v>20194</v>
      </c>
    </row>
    <row r="546" spans="27:27" x14ac:dyDescent="0.2">
      <c r="AA546">
        <v>20196</v>
      </c>
    </row>
    <row r="547" spans="27:27" x14ac:dyDescent="0.2">
      <c r="AA547">
        <v>20197</v>
      </c>
    </row>
    <row r="548" spans="27:27" x14ac:dyDescent="0.2">
      <c r="AA548">
        <v>20198</v>
      </c>
    </row>
    <row r="549" spans="27:27" x14ac:dyDescent="0.2">
      <c r="AA549">
        <v>20199</v>
      </c>
    </row>
    <row r="550" spans="27:27" x14ac:dyDescent="0.2">
      <c r="AA550">
        <v>20202</v>
      </c>
    </row>
    <row r="551" spans="27:27" x14ac:dyDescent="0.2">
      <c r="AA551">
        <v>20206</v>
      </c>
    </row>
    <row r="552" spans="27:27" x14ac:dyDescent="0.2">
      <c r="AA552">
        <v>20207</v>
      </c>
    </row>
    <row r="553" spans="27:27" x14ac:dyDescent="0.2">
      <c r="AA553">
        <v>20211</v>
      </c>
    </row>
    <row r="554" spans="27:27" x14ac:dyDescent="0.2">
      <c r="AA554">
        <v>20215</v>
      </c>
    </row>
    <row r="555" spans="27:27" x14ac:dyDescent="0.2">
      <c r="AA555">
        <v>20215</v>
      </c>
    </row>
    <row r="556" spans="27:27" x14ac:dyDescent="0.2">
      <c r="AA556">
        <v>20215</v>
      </c>
    </row>
    <row r="557" spans="27:27" x14ac:dyDescent="0.2">
      <c r="AA557">
        <v>20216</v>
      </c>
    </row>
    <row r="558" spans="27:27" x14ac:dyDescent="0.2">
      <c r="AA558">
        <v>20218</v>
      </c>
    </row>
    <row r="559" spans="27:27" x14ac:dyDescent="0.2">
      <c r="AA559">
        <v>20220</v>
      </c>
    </row>
    <row r="560" spans="27:27" x14ac:dyDescent="0.2">
      <c r="AA560">
        <v>20243</v>
      </c>
    </row>
    <row r="561" spans="27:27" x14ac:dyDescent="0.2">
      <c r="AA561">
        <v>20246</v>
      </c>
    </row>
    <row r="562" spans="27:27" x14ac:dyDescent="0.2">
      <c r="AA562">
        <v>20247</v>
      </c>
    </row>
    <row r="563" spans="27:27" x14ac:dyDescent="0.2">
      <c r="AA563">
        <v>20248</v>
      </c>
    </row>
    <row r="564" spans="27:27" x14ac:dyDescent="0.2">
      <c r="AA564">
        <v>20249</v>
      </c>
    </row>
    <row r="565" spans="27:27" x14ac:dyDescent="0.2">
      <c r="AA565">
        <v>20251</v>
      </c>
    </row>
    <row r="566" spans="27:27" x14ac:dyDescent="0.2">
      <c r="AA566">
        <v>20252</v>
      </c>
    </row>
    <row r="567" spans="27:27" x14ac:dyDescent="0.2">
      <c r="AA567">
        <v>20256</v>
      </c>
    </row>
    <row r="568" spans="27:27" x14ac:dyDescent="0.2">
      <c r="AA568">
        <v>20257</v>
      </c>
    </row>
    <row r="569" spans="27:27" x14ac:dyDescent="0.2">
      <c r="AA569">
        <v>20259</v>
      </c>
    </row>
    <row r="570" spans="27:27" x14ac:dyDescent="0.2">
      <c r="AA570">
        <v>20260</v>
      </c>
    </row>
    <row r="571" spans="27:27" x14ac:dyDescent="0.2">
      <c r="AA571">
        <v>20262</v>
      </c>
    </row>
    <row r="572" spans="27:27" x14ac:dyDescent="0.2">
      <c r="AA572">
        <v>20265</v>
      </c>
    </row>
    <row r="573" spans="27:27" x14ac:dyDescent="0.2">
      <c r="AA573">
        <v>20267</v>
      </c>
    </row>
    <row r="574" spans="27:27" x14ac:dyDescent="0.2">
      <c r="AA574">
        <v>20273</v>
      </c>
    </row>
    <row r="575" spans="27:27" x14ac:dyDescent="0.2">
      <c r="AA575">
        <v>20274</v>
      </c>
    </row>
    <row r="576" spans="27:27" x14ac:dyDescent="0.2">
      <c r="AA576">
        <v>20275</v>
      </c>
    </row>
    <row r="577" spans="27:27" x14ac:dyDescent="0.2">
      <c r="AA577">
        <v>20301</v>
      </c>
    </row>
    <row r="578" spans="27:27" x14ac:dyDescent="0.2">
      <c r="AA578">
        <v>20304</v>
      </c>
    </row>
    <row r="579" spans="27:27" x14ac:dyDescent="0.2">
      <c r="AA579">
        <v>20305</v>
      </c>
    </row>
    <row r="580" spans="27:27" x14ac:dyDescent="0.2">
      <c r="AA580">
        <v>20306</v>
      </c>
    </row>
    <row r="581" spans="27:27" x14ac:dyDescent="0.2">
      <c r="AA581">
        <v>20308</v>
      </c>
    </row>
    <row r="582" spans="27:27" x14ac:dyDescent="0.2">
      <c r="AA582">
        <v>20309</v>
      </c>
    </row>
    <row r="583" spans="27:27" x14ac:dyDescent="0.2">
      <c r="AA583">
        <v>20310</v>
      </c>
    </row>
    <row r="584" spans="27:27" x14ac:dyDescent="0.2">
      <c r="AA584">
        <v>20313</v>
      </c>
    </row>
    <row r="585" spans="27:27" x14ac:dyDescent="0.2">
      <c r="AA585">
        <v>20316</v>
      </c>
    </row>
    <row r="586" spans="27:27" x14ac:dyDescent="0.2">
      <c r="AA586">
        <v>20317</v>
      </c>
    </row>
    <row r="587" spans="27:27" x14ac:dyDescent="0.2">
      <c r="AA587">
        <v>20318</v>
      </c>
    </row>
    <row r="588" spans="27:27" x14ac:dyDescent="0.2">
      <c r="AA588">
        <v>20319</v>
      </c>
    </row>
    <row r="589" spans="27:27" x14ac:dyDescent="0.2">
      <c r="AA589">
        <v>20320</v>
      </c>
    </row>
    <row r="590" spans="27:27" x14ac:dyDescent="0.2">
      <c r="AA590">
        <v>20322</v>
      </c>
    </row>
    <row r="591" spans="27:27" x14ac:dyDescent="0.2">
      <c r="AA591">
        <v>20325</v>
      </c>
    </row>
    <row r="592" spans="27:27" x14ac:dyDescent="0.2">
      <c r="AA592">
        <v>20327</v>
      </c>
    </row>
    <row r="593" spans="27:27" x14ac:dyDescent="0.2">
      <c r="AA593">
        <v>20328</v>
      </c>
    </row>
    <row r="594" spans="27:27" x14ac:dyDescent="0.2">
      <c r="AA594">
        <v>20331</v>
      </c>
    </row>
    <row r="595" spans="27:27" x14ac:dyDescent="0.2">
      <c r="AA595">
        <v>20332</v>
      </c>
    </row>
    <row r="596" spans="27:27" x14ac:dyDescent="0.2">
      <c r="AA596">
        <v>20337</v>
      </c>
    </row>
    <row r="597" spans="27:27" x14ac:dyDescent="0.2">
      <c r="AA597">
        <v>20338</v>
      </c>
    </row>
    <row r="598" spans="27:27" x14ac:dyDescent="0.2">
      <c r="AA598">
        <v>20339</v>
      </c>
    </row>
    <row r="599" spans="27:27" x14ac:dyDescent="0.2">
      <c r="AA599">
        <v>20340</v>
      </c>
    </row>
    <row r="600" spans="27:27" x14ac:dyDescent="0.2">
      <c r="AA600">
        <v>20343</v>
      </c>
    </row>
    <row r="601" spans="27:27" x14ac:dyDescent="0.2">
      <c r="AA601">
        <v>20344</v>
      </c>
    </row>
    <row r="602" spans="27:27" x14ac:dyDescent="0.2">
      <c r="AA602">
        <v>20345</v>
      </c>
    </row>
    <row r="603" spans="27:27" x14ac:dyDescent="0.2">
      <c r="AA603">
        <v>20346</v>
      </c>
    </row>
    <row r="604" spans="27:27" x14ac:dyDescent="0.2">
      <c r="AA604">
        <v>20347</v>
      </c>
    </row>
    <row r="605" spans="27:27" x14ac:dyDescent="0.2">
      <c r="AA605">
        <v>20348</v>
      </c>
    </row>
    <row r="606" spans="27:27" x14ac:dyDescent="0.2">
      <c r="AA606">
        <v>20350</v>
      </c>
    </row>
    <row r="607" spans="27:27" x14ac:dyDescent="0.2">
      <c r="AA607">
        <v>20351</v>
      </c>
    </row>
    <row r="608" spans="27:27" x14ac:dyDescent="0.2">
      <c r="AA608">
        <v>20352</v>
      </c>
    </row>
    <row r="609" spans="27:27" x14ac:dyDescent="0.2">
      <c r="AA609">
        <v>20353</v>
      </c>
    </row>
    <row r="610" spans="27:27" x14ac:dyDescent="0.2">
      <c r="AA610">
        <v>20355</v>
      </c>
    </row>
    <row r="611" spans="27:27" x14ac:dyDescent="0.2">
      <c r="AA611">
        <v>20356</v>
      </c>
    </row>
    <row r="612" spans="27:27" x14ac:dyDescent="0.2">
      <c r="AA612">
        <v>20357</v>
      </c>
    </row>
    <row r="613" spans="27:27" x14ac:dyDescent="0.2">
      <c r="AA613">
        <v>20358</v>
      </c>
    </row>
    <row r="614" spans="27:27" x14ac:dyDescent="0.2">
      <c r="AA614">
        <v>20359</v>
      </c>
    </row>
    <row r="615" spans="27:27" x14ac:dyDescent="0.2">
      <c r="AA615">
        <v>20364</v>
      </c>
    </row>
    <row r="616" spans="27:27" x14ac:dyDescent="0.2">
      <c r="AA616">
        <v>20365</v>
      </c>
    </row>
    <row r="617" spans="27:27" x14ac:dyDescent="0.2">
      <c r="AA617">
        <v>20371</v>
      </c>
    </row>
    <row r="618" spans="27:27" x14ac:dyDescent="0.2">
      <c r="AA618">
        <v>20372</v>
      </c>
    </row>
    <row r="619" spans="27:27" x14ac:dyDescent="0.2">
      <c r="AA619">
        <v>20373</v>
      </c>
    </row>
    <row r="620" spans="27:27" x14ac:dyDescent="0.2">
      <c r="AA620">
        <v>20375</v>
      </c>
    </row>
    <row r="621" spans="27:27" x14ac:dyDescent="0.2">
      <c r="AA621">
        <v>20376</v>
      </c>
    </row>
    <row r="622" spans="27:27" x14ac:dyDescent="0.2">
      <c r="AA622">
        <v>20377</v>
      </c>
    </row>
    <row r="623" spans="27:27" x14ac:dyDescent="0.2">
      <c r="AA623">
        <v>20378</v>
      </c>
    </row>
    <row r="624" spans="27:27" x14ac:dyDescent="0.2">
      <c r="AA624">
        <v>20379</v>
      </c>
    </row>
    <row r="625" spans="27:27" x14ac:dyDescent="0.2">
      <c r="AA625">
        <v>20381</v>
      </c>
    </row>
    <row r="626" spans="27:27" x14ac:dyDescent="0.2">
      <c r="AA626">
        <v>20383</v>
      </c>
    </row>
    <row r="627" spans="27:27" x14ac:dyDescent="0.2">
      <c r="AA627">
        <v>20384</v>
      </c>
    </row>
    <row r="628" spans="27:27" x14ac:dyDescent="0.2">
      <c r="AA628">
        <v>20385</v>
      </c>
    </row>
    <row r="629" spans="27:27" x14ac:dyDescent="0.2">
      <c r="AA629">
        <v>20386</v>
      </c>
    </row>
    <row r="630" spans="27:27" x14ac:dyDescent="0.2">
      <c r="AA630">
        <v>20387</v>
      </c>
    </row>
    <row r="631" spans="27:27" x14ac:dyDescent="0.2">
      <c r="AA631">
        <v>20388</v>
      </c>
    </row>
    <row r="632" spans="27:27" x14ac:dyDescent="0.2">
      <c r="AA632">
        <v>20389</v>
      </c>
    </row>
    <row r="633" spans="27:27" x14ac:dyDescent="0.2">
      <c r="AA633">
        <v>20390</v>
      </c>
    </row>
    <row r="634" spans="27:27" x14ac:dyDescent="0.2">
      <c r="AA634">
        <v>20396</v>
      </c>
    </row>
    <row r="635" spans="27:27" x14ac:dyDescent="0.2">
      <c r="AA635">
        <v>20397</v>
      </c>
    </row>
    <row r="636" spans="27:27" x14ac:dyDescent="0.2">
      <c r="AA636">
        <v>20398</v>
      </c>
    </row>
    <row r="637" spans="27:27" x14ac:dyDescent="0.2">
      <c r="AA637">
        <v>20399</v>
      </c>
    </row>
    <row r="638" spans="27:27" x14ac:dyDescent="0.2">
      <c r="AA638">
        <v>20400</v>
      </c>
    </row>
    <row r="639" spans="27:27" x14ac:dyDescent="0.2">
      <c r="AA639">
        <v>20401</v>
      </c>
    </row>
    <row r="640" spans="27:27" x14ac:dyDescent="0.2">
      <c r="AA640">
        <v>20402</v>
      </c>
    </row>
    <row r="641" spans="27:27" x14ac:dyDescent="0.2">
      <c r="AA641">
        <v>20404</v>
      </c>
    </row>
    <row r="642" spans="27:27" x14ac:dyDescent="0.2">
      <c r="AA642">
        <v>20405</v>
      </c>
    </row>
    <row r="643" spans="27:27" x14ac:dyDescent="0.2">
      <c r="AA643">
        <v>20406</v>
      </c>
    </row>
    <row r="644" spans="27:27" x14ac:dyDescent="0.2">
      <c r="AA644">
        <v>20407</v>
      </c>
    </row>
    <row r="645" spans="27:27" x14ac:dyDescent="0.2">
      <c r="AA645">
        <v>20408</v>
      </c>
    </row>
    <row r="646" spans="27:27" x14ac:dyDescent="0.2">
      <c r="AA646">
        <v>20409</v>
      </c>
    </row>
    <row r="647" spans="27:27" x14ac:dyDescent="0.2">
      <c r="AA647">
        <v>20410</v>
      </c>
    </row>
    <row r="648" spans="27:27" x14ac:dyDescent="0.2">
      <c r="AA648">
        <v>20411</v>
      </c>
    </row>
    <row r="649" spans="27:27" x14ac:dyDescent="0.2">
      <c r="AA649">
        <v>20412</v>
      </c>
    </row>
    <row r="650" spans="27:27" x14ac:dyDescent="0.2">
      <c r="AA650">
        <v>20413</v>
      </c>
    </row>
    <row r="651" spans="27:27" x14ac:dyDescent="0.2">
      <c r="AA651">
        <v>20414</v>
      </c>
    </row>
    <row r="652" spans="27:27" x14ac:dyDescent="0.2">
      <c r="AA652">
        <v>20415</v>
      </c>
    </row>
    <row r="653" spans="27:27" x14ac:dyDescent="0.2">
      <c r="AA653">
        <v>20416</v>
      </c>
    </row>
    <row r="654" spans="27:27" x14ac:dyDescent="0.2">
      <c r="AA654">
        <v>20418</v>
      </c>
    </row>
    <row r="655" spans="27:27" x14ac:dyDescent="0.2">
      <c r="AA655">
        <v>20419</v>
      </c>
    </row>
    <row r="656" spans="27:27" x14ac:dyDescent="0.2">
      <c r="AA656">
        <v>20420</v>
      </c>
    </row>
    <row r="657" spans="27:27" x14ac:dyDescent="0.2">
      <c r="AA657">
        <v>20423</v>
      </c>
    </row>
    <row r="658" spans="27:27" x14ac:dyDescent="0.2">
      <c r="AA658">
        <v>20424</v>
      </c>
    </row>
    <row r="659" spans="27:27" x14ac:dyDescent="0.2">
      <c r="AA659">
        <v>20425</v>
      </c>
    </row>
    <row r="660" spans="27:27" x14ac:dyDescent="0.2">
      <c r="AA660">
        <v>20426</v>
      </c>
    </row>
    <row r="661" spans="27:27" x14ac:dyDescent="0.2">
      <c r="AA661">
        <v>20428</v>
      </c>
    </row>
    <row r="662" spans="27:27" x14ac:dyDescent="0.2">
      <c r="AA662">
        <v>20429</v>
      </c>
    </row>
    <row r="663" spans="27:27" x14ac:dyDescent="0.2">
      <c r="AA663">
        <v>20432</v>
      </c>
    </row>
    <row r="664" spans="27:27" x14ac:dyDescent="0.2">
      <c r="AA664">
        <v>20433</v>
      </c>
    </row>
    <row r="665" spans="27:27" x14ac:dyDescent="0.2">
      <c r="AA665">
        <v>20434</v>
      </c>
    </row>
    <row r="666" spans="27:27" x14ac:dyDescent="0.2">
      <c r="AA666">
        <v>20437</v>
      </c>
    </row>
    <row r="667" spans="27:27" x14ac:dyDescent="0.2">
      <c r="AA667">
        <v>20438</v>
      </c>
    </row>
    <row r="668" spans="27:27" x14ac:dyDescent="0.2">
      <c r="AA668">
        <v>20454</v>
      </c>
    </row>
    <row r="669" spans="27:27" x14ac:dyDescent="0.2">
      <c r="AA669">
        <v>20459</v>
      </c>
    </row>
    <row r="670" spans="27:27" x14ac:dyDescent="0.2">
      <c r="AA670">
        <v>20460</v>
      </c>
    </row>
    <row r="671" spans="27:27" x14ac:dyDescent="0.2">
      <c r="AA671">
        <v>20461</v>
      </c>
    </row>
    <row r="672" spans="27:27" x14ac:dyDescent="0.2">
      <c r="AA672">
        <v>20462</v>
      </c>
    </row>
    <row r="673" spans="27:27" x14ac:dyDescent="0.2">
      <c r="AA673">
        <v>20463</v>
      </c>
    </row>
    <row r="674" spans="27:27" x14ac:dyDescent="0.2">
      <c r="AA674">
        <v>20464</v>
      </c>
    </row>
    <row r="675" spans="27:27" x14ac:dyDescent="0.2">
      <c r="AA675">
        <v>20465</v>
      </c>
    </row>
    <row r="676" spans="27:27" x14ac:dyDescent="0.2">
      <c r="AA676">
        <v>20466</v>
      </c>
    </row>
    <row r="677" spans="27:27" x14ac:dyDescent="0.2">
      <c r="AA677">
        <v>20467</v>
      </c>
    </row>
    <row r="678" spans="27:27" x14ac:dyDescent="0.2">
      <c r="AA678">
        <v>20468</v>
      </c>
    </row>
    <row r="679" spans="27:27" x14ac:dyDescent="0.2">
      <c r="AA679">
        <v>20469</v>
      </c>
    </row>
    <row r="680" spans="27:27" x14ac:dyDescent="0.2">
      <c r="AA680">
        <v>20470</v>
      </c>
    </row>
    <row r="681" spans="27:27" x14ac:dyDescent="0.2">
      <c r="AA681">
        <v>20471</v>
      </c>
    </row>
    <row r="682" spans="27:27" x14ac:dyDescent="0.2">
      <c r="AA682">
        <v>20473</v>
      </c>
    </row>
    <row r="683" spans="27:27" x14ac:dyDescent="0.2">
      <c r="AA683">
        <v>20474</v>
      </c>
    </row>
    <row r="684" spans="27:27" x14ac:dyDescent="0.2">
      <c r="AA684">
        <v>20475</v>
      </c>
    </row>
    <row r="685" spans="27:27" x14ac:dyDescent="0.2">
      <c r="AA685">
        <v>20476</v>
      </c>
    </row>
    <row r="686" spans="27:27" x14ac:dyDescent="0.2">
      <c r="AA686">
        <v>20477</v>
      </c>
    </row>
    <row r="687" spans="27:27" x14ac:dyDescent="0.2">
      <c r="AA687">
        <v>20478</v>
      </c>
    </row>
    <row r="688" spans="27:27" x14ac:dyDescent="0.2">
      <c r="AA688">
        <v>20479</v>
      </c>
    </row>
    <row r="689" spans="27:27" x14ac:dyDescent="0.2">
      <c r="AA689">
        <v>20481</v>
      </c>
    </row>
    <row r="690" spans="27:27" x14ac:dyDescent="0.2">
      <c r="AA690">
        <v>20482</v>
      </c>
    </row>
    <row r="691" spans="27:27" x14ac:dyDescent="0.2">
      <c r="AA691">
        <v>20483</v>
      </c>
    </row>
    <row r="692" spans="27:27" x14ac:dyDescent="0.2">
      <c r="AA692">
        <v>20484</v>
      </c>
    </row>
    <row r="693" spans="27:27" x14ac:dyDescent="0.2">
      <c r="AA693">
        <v>20485</v>
      </c>
    </row>
    <row r="694" spans="27:27" x14ac:dyDescent="0.2">
      <c r="AA694">
        <v>20486</v>
      </c>
    </row>
    <row r="695" spans="27:27" x14ac:dyDescent="0.2">
      <c r="AA695">
        <v>20487</v>
      </c>
    </row>
    <row r="696" spans="27:27" x14ac:dyDescent="0.2">
      <c r="AA696">
        <v>20488</v>
      </c>
    </row>
    <row r="697" spans="27:27" x14ac:dyDescent="0.2">
      <c r="AA697">
        <v>20489</v>
      </c>
    </row>
    <row r="698" spans="27:27" x14ac:dyDescent="0.2">
      <c r="AA698">
        <v>20490</v>
      </c>
    </row>
    <row r="699" spans="27:27" x14ac:dyDescent="0.2">
      <c r="AA699">
        <v>20491</v>
      </c>
    </row>
    <row r="700" spans="27:27" x14ac:dyDescent="0.2">
      <c r="AA700">
        <v>20492</v>
      </c>
    </row>
    <row r="701" spans="27:27" x14ac:dyDescent="0.2">
      <c r="AA701">
        <v>20493</v>
      </c>
    </row>
    <row r="702" spans="27:27" x14ac:dyDescent="0.2">
      <c r="AA702">
        <v>20494</v>
      </c>
    </row>
    <row r="703" spans="27:27" x14ac:dyDescent="0.2">
      <c r="AA703">
        <v>20495</v>
      </c>
    </row>
    <row r="704" spans="27:27" x14ac:dyDescent="0.2">
      <c r="AA704">
        <v>20496</v>
      </c>
    </row>
    <row r="705" spans="27:27" x14ac:dyDescent="0.2">
      <c r="AA705">
        <v>20497</v>
      </c>
    </row>
    <row r="706" spans="27:27" x14ac:dyDescent="0.2">
      <c r="AA706">
        <v>20498</v>
      </c>
    </row>
    <row r="707" spans="27:27" x14ac:dyDescent="0.2">
      <c r="AA707">
        <v>20499</v>
      </c>
    </row>
    <row r="708" spans="27:27" x14ac:dyDescent="0.2">
      <c r="AA708">
        <v>20500</v>
      </c>
    </row>
    <row r="709" spans="27:27" x14ac:dyDescent="0.2">
      <c r="AA709">
        <v>20501</v>
      </c>
    </row>
    <row r="710" spans="27:27" x14ac:dyDescent="0.2">
      <c r="AA710">
        <v>20502</v>
      </c>
    </row>
    <row r="711" spans="27:27" x14ac:dyDescent="0.2">
      <c r="AA711">
        <v>20506</v>
      </c>
    </row>
    <row r="712" spans="27:27" x14ac:dyDescent="0.2">
      <c r="AA712">
        <v>20507</v>
      </c>
    </row>
    <row r="713" spans="27:27" x14ac:dyDescent="0.2">
      <c r="AA713">
        <v>20508</v>
      </c>
    </row>
    <row r="714" spans="27:27" x14ac:dyDescent="0.2">
      <c r="AA714">
        <v>20510</v>
      </c>
    </row>
    <row r="715" spans="27:27" x14ac:dyDescent="0.2">
      <c r="AA715">
        <v>20511</v>
      </c>
    </row>
    <row r="716" spans="27:27" x14ac:dyDescent="0.2">
      <c r="AA716">
        <v>20512</v>
      </c>
    </row>
    <row r="717" spans="27:27" x14ac:dyDescent="0.2">
      <c r="AA717">
        <v>20513</v>
      </c>
    </row>
    <row r="718" spans="27:27" x14ac:dyDescent="0.2">
      <c r="AA718">
        <v>20514</v>
      </c>
    </row>
    <row r="719" spans="27:27" x14ac:dyDescent="0.2">
      <c r="AA719">
        <v>20516</v>
      </c>
    </row>
    <row r="720" spans="27:27" x14ac:dyDescent="0.2">
      <c r="AA720">
        <v>20517</v>
      </c>
    </row>
    <row r="721" spans="27:27" x14ac:dyDescent="0.2">
      <c r="AA721">
        <v>20518</v>
      </c>
    </row>
    <row r="722" spans="27:27" x14ac:dyDescent="0.2">
      <c r="AA722">
        <v>20520</v>
      </c>
    </row>
    <row r="723" spans="27:27" x14ac:dyDescent="0.2">
      <c r="AA723">
        <v>20521</v>
      </c>
    </row>
    <row r="724" spans="27:27" x14ac:dyDescent="0.2">
      <c r="AA724">
        <v>20522</v>
      </c>
    </row>
    <row r="725" spans="27:27" x14ac:dyDescent="0.2">
      <c r="AA725">
        <v>20523</v>
      </c>
    </row>
    <row r="726" spans="27:27" x14ac:dyDescent="0.2">
      <c r="AA726">
        <v>20524</v>
      </c>
    </row>
    <row r="727" spans="27:27" x14ac:dyDescent="0.2">
      <c r="AA727">
        <v>20525</v>
      </c>
    </row>
    <row r="728" spans="27:27" x14ac:dyDescent="0.2">
      <c r="AA728">
        <v>20526</v>
      </c>
    </row>
    <row r="729" spans="27:27" x14ac:dyDescent="0.2">
      <c r="AA729">
        <v>20527</v>
      </c>
    </row>
    <row r="730" spans="27:27" x14ac:dyDescent="0.2">
      <c r="AA730">
        <v>20528</v>
      </c>
    </row>
    <row r="731" spans="27:27" x14ac:dyDescent="0.2">
      <c r="AA731">
        <v>20529</v>
      </c>
    </row>
    <row r="732" spans="27:27" x14ac:dyDescent="0.2">
      <c r="AA732">
        <v>20530</v>
      </c>
    </row>
    <row r="733" spans="27:27" x14ac:dyDescent="0.2">
      <c r="AA733">
        <v>20530</v>
      </c>
    </row>
    <row r="734" spans="27:27" x14ac:dyDescent="0.2">
      <c r="AA734">
        <v>20531</v>
      </c>
    </row>
    <row r="735" spans="27:27" x14ac:dyDescent="0.2">
      <c r="AA735">
        <v>20532</v>
      </c>
    </row>
    <row r="736" spans="27:27" x14ac:dyDescent="0.2">
      <c r="AA736">
        <v>20537</v>
      </c>
    </row>
    <row r="737" spans="27:27" x14ac:dyDescent="0.2">
      <c r="AA737">
        <v>20539</v>
      </c>
    </row>
    <row r="738" spans="27:27" x14ac:dyDescent="0.2">
      <c r="AA738">
        <v>20540</v>
      </c>
    </row>
    <row r="739" spans="27:27" x14ac:dyDescent="0.2">
      <c r="AA739">
        <v>20541</v>
      </c>
    </row>
    <row r="740" spans="27:27" x14ac:dyDescent="0.2">
      <c r="AA740">
        <v>20547</v>
      </c>
    </row>
    <row r="741" spans="27:27" x14ac:dyDescent="0.2">
      <c r="AA741">
        <v>20548</v>
      </c>
    </row>
    <row r="742" spans="27:27" x14ac:dyDescent="0.2">
      <c r="AA742">
        <v>20549</v>
      </c>
    </row>
    <row r="743" spans="27:27" x14ac:dyDescent="0.2">
      <c r="AA743">
        <v>20550</v>
      </c>
    </row>
    <row r="744" spans="27:27" x14ac:dyDescent="0.2">
      <c r="AA744">
        <v>20551</v>
      </c>
    </row>
    <row r="745" spans="27:27" x14ac:dyDescent="0.2">
      <c r="AA745">
        <v>20553</v>
      </c>
    </row>
    <row r="746" spans="27:27" x14ac:dyDescent="0.2">
      <c r="AA746">
        <v>20554</v>
      </c>
    </row>
    <row r="747" spans="27:27" x14ac:dyDescent="0.2">
      <c r="AA747">
        <v>20555</v>
      </c>
    </row>
    <row r="748" spans="27:27" x14ac:dyDescent="0.2">
      <c r="AA748">
        <v>20556</v>
      </c>
    </row>
    <row r="749" spans="27:27" x14ac:dyDescent="0.2">
      <c r="AA749">
        <v>20557</v>
      </c>
    </row>
    <row r="750" spans="27:27" x14ac:dyDescent="0.2">
      <c r="AA750">
        <v>20558</v>
      </c>
    </row>
    <row r="751" spans="27:27" x14ac:dyDescent="0.2">
      <c r="AA751">
        <v>20559</v>
      </c>
    </row>
    <row r="752" spans="27:27" x14ac:dyDescent="0.2">
      <c r="AA752">
        <v>20560</v>
      </c>
    </row>
    <row r="753" spans="27:27" x14ac:dyDescent="0.2">
      <c r="AA753">
        <v>20561</v>
      </c>
    </row>
    <row r="754" spans="27:27" x14ac:dyDescent="0.2">
      <c r="AA754">
        <v>20562</v>
      </c>
    </row>
    <row r="755" spans="27:27" x14ac:dyDescent="0.2">
      <c r="AA755">
        <v>20563</v>
      </c>
    </row>
    <row r="756" spans="27:27" x14ac:dyDescent="0.2">
      <c r="AA756">
        <v>20564</v>
      </c>
    </row>
    <row r="757" spans="27:27" x14ac:dyDescent="0.2">
      <c r="AA757">
        <v>20565</v>
      </c>
    </row>
    <row r="758" spans="27:27" x14ac:dyDescent="0.2">
      <c r="AA758">
        <v>20566</v>
      </c>
    </row>
    <row r="759" spans="27:27" x14ac:dyDescent="0.2">
      <c r="AA759">
        <v>20567</v>
      </c>
    </row>
    <row r="760" spans="27:27" x14ac:dyDescent="0.2">
      <c r="AA760">
        <v>20568</v>
      </c>
    </row>
    <row r="761" spans="27:27" x14ac:dyDescent="0.2">
      <c r="AA761">
        <v>20569</v>
      </c>
    </row>
    <row r="762" spans="27:27" x14ac:dyDescent="0.2">
      <c r="AA762">
        <v>20570</v>
      </c>
    </row>
    <row r="763" spans="27:27" x14ac:dyDescent="0.2">
      <c r="AA763">
        <v>20571</v>
      </c>
    </row>
    <row r="764" spans="27:27" x14ac:dyDescent="0.2">
      <c r="AA764">
        <v>20572</v>
      </c>
    </row>
    <row r="765" spans="27:27" x14ac:dyDescent="0.2">
      <c r="AA765">
        <v>20573</v>
      </c>
    </row>
    <row r="766" spans="27:27" x14ac:dyDescent="0.2">
      <c r="AA766">
        <v>20576</v>
      </c>
    </row>
    <row r="767" spans="27:27" x14ac:dyDescent="0.2">
      <c r="AA767">
        <v>20579</v>
      </c>
    </row>
    <row r="768" spans="27:27" x14ac:dyDescent="0.2">
      <c r="AA768">
        <v>20583</v>
      </c>
    </row>
    <row r="769" spans="27:27" x14ac:dyDescent="0.2">
      <c r="AA769">
        <v>20587</v>
      </c>
    </row>
    <row r="770" spans="27:27" x14ac:dyDescent="0.2">
      <c r="AA770">
        <v>20589</v>
      </c>
    </row>
    <row r="771" spans="27:27" x14ac:dyDescent="0.2">
      <c r="AA771">
        <v>20592</v>
      </c>
    </row>
    <row r="772" spans="27:27" x14ac:dyDescent="0.2">
      <c r="AA772">
        <v>20593</v>
      </c>
    </row>
    <row r="773" spans="27:27" x14ac:dyDescent="0.2">
      <c r="AA773">
        <v>20595</v>
      </c>
    </row>
    <row r="774" spans="27:27" x14ac:dyDescent="0.2">
      <c r="AA774">
        <v>20596</v>
      </c>
    </row>
    <row r="775" spans="27:27" x14ac:dyDescent="0.2">
      <c r="AA775">
        <v>20597</v>
      </c>
    </row>
    <row r="776" spans="27:27" x14ac:dyDescent="0.2">
      <c r="AA776">
        <v>20598</v>
      </c>
    </row>
    <row r="777" spans="27:27" x14ac:dyDescent="0.2">
      <c r="AA777">
        <v>20599</v>
      </c>
    </row>
    <row r="778" spans="27:27" x14ac:dyDescent="0.2">
      <c r="AA778">
        <v>20600</v>
      </c>
    </row>
    <row r="779" spans="27:27" x14ac:dyDescent="0.2">
      <c r="AA779">
        <v>20601</v>
      </c>
    </row>
    <row r="780" spans="27:27" x14ac:dyDescent="0.2">
      <c r="AA780">
        <v>20602</v>
      </c>
    </row>
    <row r="781" spans="27:27" x14ac:dyDescent="0.2">
      <c r="AA781">
        <v>20603</v>
      </c>
    </row>
    <row r="782" spans="27:27" x14ac:dyDescent="0.2">
      <c r="AA782">
        <v>20604</v>
      </c>
    </row>
    <row r="783" spans="27:27" x14ac:dyDescent="0.2">
      <c r="AA783">
        <v>20605</v>
      </c>
    </row>
    <row r="784" spans="27:27" x14ac:dyDescent="0.2">
      <c r="AA784">
        <v>20607</v>
      </c>
    </row>
    <row r="785" spans="27:27" x14ac:dyDescent="0.2">
      <c r="AA785">
        <v>20608</v>
      </c>
    </row>
    <row r="786" spans="27:27" x14ac:dyDescent="0.2">
      <c r="AA786">
        <v>20609</v>
      </c>
    </row>
    <row r="787" spans="27:27" x14ac:dyDescent="0.2">
      <c r="AA787">
        <v>20610</v>
      </c>
    </row>
    <row r="788" spans="27:27" x14ac:dyDescent="0.2">
      <c r="AA788">
        <v>20611</v>
      </c>
    </row>
    <row r="789" spans="27:27" x14ac:dyDescent="0.2">
      <c r="AA789">
        <v>20612</v>
      </c>
    </row>
    <row r="790" spans="27:27" x14ac:dyDescent="0.2">
      <c r="AA790">
        <v>20614</v>
      </c>
    </row>
    <row r="791" spans="27:27" x14ac:dyDescent="0.2">
      <c r="AA791">
        <v>20615</v>
      </c>
    </row>
    <row r="792" spans="27:27" x14ac:dyDescent="0.2">
      <c r="AA792">
        <v>20616</v>
      </c>
    </row>
    <row r="793" spans="27:27" x14ac:dyDescent="0.2">
      <c r="AA793">
        <v>20617</v>
      </c>
    </row>
    <row r="794" spans="27:27" x14ac:dyDescent="0.2">
      <c r="AA794">
        <v>20618</v>
      </c>
    </row>
    <row r="795" spans="27:27" x14ac:dyDescent="0.2">
      <c r="AA795">
        <v>20619</v>
      </c>
    </row>
    <row r="796" spans="27:27" x14ac:dyDescent="0.2">
      <c r="AA796">
        <v>20620</v>
      </c>
    </row>
    <row r="797" spans="27:27" x14ac:dyDescent="0.2">
      <c r="AA797">
        <v>20621</v>
      </c>
    </row>
    <row r="798" spans="27:27" x14ac:dyDescent="0.2">
      <c r="AA798">
        <v>20624</v>
      </c>
    </row>
    <row r="799" spans="27:27" x14ac:dyDescent="0.2">
      <c r="AA799">
        <v>20626</v>
      </c>
    </row>
    <row r="800" spans="27:27" x14ac:dyDescent="0.2">
      <c r="AA800">
        <v>20627</v>
      </c>
    </row>
    <row r="801" spans="27:27" x14ac:dyDescent="0.2">
      <c r="AA801">
        <v>20628</v>
      </c>
    </row>
    <row r="802" spans="27:27" x14ac:dyDescent="0.2">
      <c r="AA802">
        <v>20629</v>
      </c>
    </row>
    <row r="803" spans="27:27" x14ac:dyDescent="0.2">
      <c r="AA803">
        <v>20630</v>
      </c>
    </row>
    <row r="804" spans="27:27" x14ac:dyDescent="0.2">
      <c r="AA804">
        <v>20631</v>
      </c>
    </row>
    <row r="805" spans="27:27" x14ac:dyDescent="0.2">
      <c r="AA805">
        <v>20635</v>
      </c>
    </row>
    <row r="806" spans="27:27" x14ac:dyDescent="0.2">
      <c r="AA806">
        <v>20636</v>
      </c>
    </row>
    <row r="807" spans="27:27" x14ac:dyDescent="0.2">
      <c r="AA807">
        <v>22271</v>
      </c>
    </row>
    <row r="808" spans="27:27" x14ac:dyDescent="0.2">
      <c r="AA808">
        <v>24023</v>
      </c>
    </row>
    <row r="809" spans="27:27" x14ac:dyDescent="0.2">
      <c r="AA809">
        <v>24027</v>
      </c>
    </row>
    <row r="810" spans="27:27" x14ac:dyDescent="0.2">
      <c r="AA810">
        <v>24035</v>
      </c>
    </row>
    <row r="811" spans="27:27" x14ac:dyDescent="0.2">
      <c r="AA811">
        <v>24039</v>
      </c>
    </row>
    <row r="812" spans="27:27" x14ac:dyDescent="0.2">
      <c r="AA812">
        <v>24042</v>
      </c>
    </row>
    <row r="813" spans="27:27" x14ac:dyDescent="0.2">
      <c r="AA813">
        <v>24043</v>
      </c>
    </row>
    <row r="814" spans="27:27" x14ac:dyDescent="0.2">
      <c r="AA814">
        <v>24045</v>
      </c>
    </row>
    <row r="815" spans="27:27" x14ac:dyDescent="0.2">
      <c r="AA815">
        <v>24047</v>
      </c>
    </row>
    <row r="816" spans="27:27" x14ac:dyDescent="0.2">
      <c r="AA816">
        <v>24049</v>
      </c>
    </row>
    <row r="817" spans="27:27" x14ac:dyDescent="0.2">
      <c r="AA817">
        <v>24051</v>
      </c>
    </row>
    <row r="818" spans="27:27" x14ac:dyDescent="0.2">
      <c r="AA818">
        <v>24053</v>
      </c>
    </row>
    <row r="819" spans="27:27" x14ac:dyDescent="0.2">
      <c r="AA819">
        <v>24055</v>
      </c>
    </row>
    <row r="820" spans="27:27" x14ac:dyDescent="0.2">
      <c r="AA820">
        <v>24057</v>
      </c>
    </row>
    <row r="821" spans="27:27" x14ac:dyDescent="0.2">
      <c r="AA821">
        <v>24059</v>
      </c>
    </row>
    <row r="822" spans="27:27" x14ac:dyDescent="0.2">
      <c r="AA822">
        <v>24061</v>
      </c>
    </row>
    <row r="823" spans="27:27" x14ac:dyDescent="0.2">
      <c r="AA823">
        <v>24063</v>
      </c>
    </row>
    <row r="824" spans="27:27" x14ac:dyDescent="0.2">
      <c r="AA824">
        <v>24065</v>
      </c>
    </row>
    <row r="825" spans="27:27" x14ac:dyDescent="0.2">
      <c r="AA825">
        <v>24067</v>
      </c>
    </row>
    <row r="826" spans="27:27" x14ac:dyDescent="0.2">
      <c r="AA826">
        <v>24069</v>
      </c>
    </row>
    <row r="827" spans="27:27" x14ac:dyDescent="0.2">
      <c r="AA827">
        <v>24071</v>
      </c>
    </row>
    <row r="828" spans="27:27" x14ac:dyDescent="0.2">
      <c r="AA828">
        <v>24073</v>
      </c>
    </row>
    <row r="829" spans="27:27" x14ac:dyDescent="0.2">
      <c r="AA829">
        <v>24076</v>
      </c>
    </row>
    <row r="830" spans="27:27" x14ac:dyDescent="0.2">
      <c r="AA830">
        <v>24078</v>
      </c>
    </row>
    <row r="831" spans="27:27" x14ac:dyDescent="0.2">
      <c r="AA831">
        <v>24080</v>
      </c>
    </row>
    <row r="832" spans="27:27" x14ac:dyDescent="0.2">
      <c r="AA832">
        <v>24082</v>
      </c>
    </row>
    <row r="833" spans="27:27" x14ac:dyDescent="0.2">
      <c r="AA833">
        <v>24084</v>
      </c>
    </row>
    <row r="834" spans="27:27" x14ac:dyDescent="0.2">
      <c r="AA834">
        <v>24086</v>
      </c>
    </row>
    <row r="835" spans="27:27" x14ac:dyDescent="0.2">
      <c r="AA835">
        <v>24090</v>
      </c>
    </row>
    <row r="836" spans="27:27" x14ac:dyDescent="0.2">
      <c r="AA836">
        <v>24092</v>
      </c>
    </row>
    <row r="837" spans="27:27" x14ac:dyDescent="0.2">
      <c r="AA837">
        <v>24094</v>
      </c>
    </row>
    <row r="838" spans="27:27" x14ac:dyDescent="0.2">
      <c r="AA838">
        <v>24096</v>
      </c>
    </row>
    <row r="839" spans="27:27" x14ac:dyDescent="0.2">
      <c r="AA839">
        <v>24098</v>
      </c>
    </row>
    <row r="840" spans="27:27" x14ac:dyDescent="0.2">
      <c r="AA840">
        <v>24100</v>
      </c>
    </row>
    <row r="841" spans="27:27" x14ac:dyDescent="0.2">
      <c r="AA841">
        <v>24102</v>
      </c>
    </row>
    <row r="842" spans="27:27" x14ac:dyDescent="0.2">
      <c r="AA842">
        <v>24104</v>
      </c>
    </row>
    <row r="843" spans="27:27" x14ac:dyDescent="0.2">
      <c r="AA843">
        <v>24106</v>
      </c>
    </row>
    <row r="844" spans="27:27" x14ac:dyDescent="0.2">
      <c r="AA844">
        <v>24108</v>
      </c>
    </row>
    <row r="845" spans="27:27" x14ac:dyDescent="0.2">
      <c r="AA845">
        <v>24110</v>
      </c>
    </row>
    <row r="846" spans="27:27" x14ac:dyDescent="0.2">
      <c r="AA846">
        <v>24114</v>
      </c>
    </row>
    <row r="847" spans="27:27" x14ac:dyDescent="0.2">
      <c r="AA847">
        <v>24116</v>
      </c>
    </row>
    <row r="848" spans="27:27" x14ac:dyDescent="0.2">
      <c r="AA848">
        <v>24118</v>
      </c>
    </row>
    <row r="849" spans="27:27" x14ac:dyDescent="0.2">
      <c r="AA849">
        <v>24120</v>
      </c>
    </row>
    <row r="850" spans="27:27" x14ac:dyDescent="0.2">
      <c r="AA850">
        <v>24124</v>
      </c>
    </row>
    <row r="851" spans="27:27" x14ac:dyDescent="0.2">
      <c r="AA851">
        <v>24130</v>
      </c>
    </row>
    <row r="852" spans="27:27" x14ac:dyDescent="0.2">
      <c r="AA852">
        <v>24143</v>
      </c>
    </row>
    <row r="853" spans="27:27" x14ac:dyDescent="0.2">
      <c r="AA853">
        <v>24146</v>
      </c>
    </row>
    <row r="854" spans="27:27" x14ac:dyDescent="0.2">
      <c r="AA854">
        <v>24148</v>
      </c>
    </row>
    <row r="855" spans="27:27" x14ac:dyDescent="0.2">
      <c r="AA855">
        <v>24150</v>
      </c>
    </row>
    <row r="856" spans="27:27" x14ac:dyDescent="0.2">
      <c r="AA856">
        <v>24151</v>
      </c>
    </row>
    <row r="857" spans="27:27" x14ac:dyDescent="0.2">
      <c r="AA857">
        <v>24152</v>
      </c>
    </row>
    <row r="858" spans="27:27" x14ac:dyDescent="0.2">
      <c r="AA858">
        <v>24153</v>
      </c>
    </row>
    <row r="859" spans="27:27" x14ac:dyDescent="0.2">
      <c r="AA859">
        <v>24154</v>
      </c>
    </row>
    <row r="860" spans="27:27" x14ac:dyDescent="0.2">
      <c r="AA860">
        <v>24155</v>
      </c>
    </row>
    <row r="861" spans="27:27" x14ac:dyDescent="0.2">
      <c r="AA861">
        <v>24157</v>
      </c>
    </row>
    <row r="862" spans="27:27" x14ac:dyDescent="0.2">
      <c r="AA862">
        <v>24158</v>
      </c>
    </row>
    <row r="863" spans="27:27" x14ac:dyDescent="0.2">
      <c r="AA863">
        <v>24159</v>
      </c>
    </row>
    <row r="864" spans="27:27" x14ac:dyDescent="0.2">
      <c r="AA864">
        <v>24160</v>
      </c>
    </row>
    <row r="865" spans="27:27" x14ac:dyDescent="0.2">
      <c r="AA865">
        <v>24162</v>
      </c>
    </row>
    <row r="866" spans="27:27" x14ac:dyDescent="0.2">
      <c r="AA866">
        <v>24163</v>
      </c>
    </row>
    <row r="867" spans="27:27" x14ac:dyDescent="0.2">
      <c r="AA867">
        <v>24166</v>
      </c>
    </row>
    <row r="868" spans="27:27" x14ac:dyDescent="0.2">
      <c r="AA868">
        <v>24173</v>
      </c>
    </row>
    <row r="869" spans="27:27" x14ac:dyDescent="0.2">
      <c r="AA869">
        <v>24174</v>
      </c>
    </row>
    <row r="870" spans="27:27" x14ac:dyDescent="0.2">
      <c r="AA870">
        <v>24174</v>
      </c>
    </row>
    <row r="871" spans="27:27" x14ac:dyDescent="0.2">
      <c r="AA871">
        <v>24174</v>
      </c>
    </row>
    <row r="872" spans="27:27" x14ac:dyDescent="0.2">
      <c r="AA872">
        <v>24174</v>
      </c>
    </row>
    <row r="873" spans="27:27" x14ac:dyDescent="0.2">
      <c r="AA873">
        <v>24174</v>
      </c>
    </row>
    <row r="874" spans="27:27" x14ac:dyDescent="0.2">
      <c r="AA874">
        <v>24176</v>
      </c>
    </row>
    <row r="875" spans="27:27" x14ac:dyDescent="0.2">
      <c r="AA875">
        <v>24176</v>
      </c>
    </row>
    <row r="876" spans="27:27" x14ac:dyDescent="0.2">
      <c r="AA876">
        <v>24178</v>
      </c>
    </row>
    <row r="877" spans="27:27" x14ac:dyDescent="0.2">
      <c r="AA877">
        <v>24179</v>
      </c>
    </row>
    <row r="878" spans="27:27" x14ac:dyDescent="0.2">
      <c r="AA878">
        <v>24180</v>
      </c>
    </row>
    <row r="879" spans="27:27" x14ac:dyDescent="0.2">
      <c r="AA879">
        <v>24181</v>
      </c>
    </row>
    <row r="880" spans="27:27" x14ac:dyDescent="0.2">
      <c r="AA880">
        <v>24183</v>
      </c>
    </row>
    <row r="881" spans="27:27" x14ac:dyDescent="0.2">
      <c r="AA881">
        <v>24184</v>
      </c>
    </row>
    <row r="882" spans="27:27" x14ac:dyDescent="0.2">
      <c r="AA882">
        <v>24185</v>
      </c>
    </row>
    <row r="883" spans="27:27" x14ac:dyDescent="0.2">
      <c r="AA883">
        <v>24186</v>
      </c>
    </row>
    <row r="884" spans="27:27" x14ac:dyDescent="0.2">
      <c r="AA884">
        <v>24187</v>
      </c>
    </row>
    <row r="885" spans="27:27" x14ac:dyDescent="0.2">
      <c r="AA885">
        <v>24188</v>
      </c>
    </row>
    <row r="886" spans="27:27" x14ac:dyDescent="0.2">
      <c r="AA886">
        <v>24189</v>
      </c>
    </row>
    <row r="887" spans="27:27" x14ac:dyDescent="0.2">
      <c r="AA887">
        <v>24191</v>
      </c>
    </row>
    <row r="888" spans="27:27" x14ac:dyDescent="0.2">
      <c r="AA888">
        <v>24192</v>
      </c>
    </row>
    <row r="889" spans="27:27" x14ac:dyDescent="0.2">
      <c r="AA889">
        <v>24193</v>
      </c>
    </row>
    <row r="890" spans="27:27" x14ac:dyDescent="0.2">
      <c r="AA890">
        <v>24194</v>
      </c>
    </row>
    <row r="891" spans="27:27" x14ac:dyDescent="0.2">
      <c r="AA891">
        <v>24195</v>
      </c>
    </row>
    <row r="892" spans="27:27" x14ac:dyDescent="0.2">
      <c r="AA892">
        <v>24196</v>
      </c>
    </row>
    <row r="893" spans="27:27" x14ac:dyDescent="0.2">
      <c r="AA893">
        <v>24199</v>
      </c>
    </row>
    <row r="894" spans="27:27" x14ac:dyDescent="0.2">
      <c r="AA894">
        <v>24201</v>
      </c>
    </row>
    <row r="895" spans="27:27" x14ac:dyDescent="0.2">
      <c r="AA895">
        <v>24202</v>
      </c>
    </row>
    <row r="896" spans="27:27" x14ac:dyDescent="0.2">
      <c r="AA896">
        <v>24203</v>
      </c>
    </row>
    <row r="897" spans="27:27" x14ac:dyDescent="0.2">
      <c r="AA897">
        <v>24204</v>
      </c>
    </row>
    <row r="898" spans="27:27" x14ac:dyDescent="0.2">
      <c r="AA898">
        <v>24205</v>
      </c>
    </row>
    <row r="899" spans="27:27" x14ac:dyDescent="0.2">
      <c r="AA899">
        <v>24207</v>
      </c>
    </row>
    <row r="900" spans="27:27" x14ac:dyDescent="0.2">
      <c r="AA900">
        <v>24208</v>
      </c>
    </row>
    <row r="901" spans="27:27" x14ac:dyDescent="0.2">
      <c r="AA901">
        <v>24221</v>
      </c>
    </row>
    <row r="902" spans="27:27" x14ac:dyDescent="0.2">
      <c r="AA902">
        <v>24221</v>
      </c>
    </row>
    <row r="903" spans="27:27" x14ac:dyDescent="0.2">
      <c r="AA903">
        <v>24226</v>
      </c>
    </row>
    <row r="904" spans="27:27" x14ac:dyDescent="0.2">
      <c r="AA904">
        <v>24230</v>
      </c>
    </row>
    <row r="905" spans="27:27" x14ac:dyDescent="0.2">
      <c r="AA905">
        <v>24231</v>
      </c>
    </row>
    <row r="906" spans="27:27" x14ac:dyDescent="0.2">
      <c r="AA906">
        <v>24239</v>
      </c>
    </row>
    <row r="907" spans="27:27" x14ac:dyDescent="0.2">
      <c r="AA907">
        <v>24240</v>
      </c>
    </row>
    <row r="908" spans="27:27" x14ac:dyDescent="0.2">
      <c r="AA908">
        <v>24241</v>
      </c>
    </row>
    <row r="909" spans="27:27" x14ac:dyDescent="0.2">
      <c r="AA909">
        <v>24242</v>
      </c>
    </row>
    <row r="910" spans="27:27" x14ac:dyDescent="0.2">
      <c r="AA910">
        <v>24243</v>
      </c>
    </row>
    <row r="911" spans="27:27" x14ac:dyDescent="0.2">
      <c r="AA911">
        <v>24244</v>
      </c>
    </row>
    <row r="912" spans="27:27" x14ac:dyDescent="0.2">
      <c r="AA912">
        <v>24245</v>
      </c>
    </row>
    <row r="913" spans="27:27" x14ac:dyDescent="0.2">
      <c r="AA913">
        <v>24246</v>
      </c>
    </row>
    <row r="914" spans="27:27" x14ac:dyDescent="0.2">
      <c r="AA914">
        <v>24247</v>
      </c>
    </row>
    <row r="915" spans="27:27" x14ac:dyDescent="0.2">
      <c r="AA915">
        <v>24248</v>
      </c>
    </row>
    <row r="916" spans="27:27" x14ac:dyDescent="0.2">
      <c r="AA916">
        <v>24249</v>
      </c>
    </row>
    <row r="917" spans="27:27" x14ac:dyDescent="0.2">
      <c r="AA917">
        <v>24250</v>
      </c>
    </row>
    <row r="918" spans="27:27" x14ac:dyDescent="0.2">
      <c r="AA918">
        <v>24251</v>
      </c>
    </row>
    <row r="919" spans="27:27" x14ac:dyDescent="0.2">
      <c r="AA919">
        <v>24252</v>
      </c>
    </row>
    <row r="920" spans="27:27" x14ac:dyDescent="0.2">
      <c r="AA920">
        <v>24253</v>
      </c>
    </row>
    <row r="921" spans="27:27" x14ac:dyDescent="0.2">
      <c r="AA921">
        <v>24254</v>
      </c>
    </row>
    <row r="922" spans="27:27" x14ac:dyDescent="0.2">
      <c r="AA922">
        <v>24255</v>
      </c>
    </row>
    <row r="923" spans="27:27" x14ac:dyDescent="0.2">
      <c r="AA923">
        <v>24256</v>
      </c>
    </row>
    <row r="924" spans="27:27" x14ac:dyDescent="0.2">
      <c r="AA924">
        <v>24257</v>
      </c>
    </row>
    <row r="925" spans="27:27" x14ac:dyDescent="0.2">
      <c r="AA925">
        <v>24258</v>
      </c>
    </row>
    <row r="926" spans="27:27" x14ac:dyDescent="0.2">
      <c r="AA926">
        <v>24259</v>
      </c>
    </row>
    <row r="927" spans="27:27" x14ac:dyDescent="0.2">
      <c r="AA927">
        <v>24262</v>
      </c>
    </row>
    <row r="928" spans="27:27" x14ac:dyDescent="0.2">
      <c r="AA928">
        <v>24263</v>
      </c>
    </row>
    <row r="929" spans="27:27" x14ac:dyDescent="0.2">
      <c r="AA929">
        <v>24284</v>
      </c>
    </row>
    <row r="930" spans="27:27" x14ac:dyDescent="0.2">
      <c r="AA930">
        <v>24289</v>
      </c>
    </row>
    <row r="931" spans="27:27" x14ac:dyDescent="0.2">
      <c r="AA931">
        <v>24296</v>
      </c>
    </row>
    <row r="932" spans="27:27" x14ac:dyDescent="0.2">
      <c r="AA932">
        <v>24298</v>
      </c>
    </row>
    <row r="933" spans="27:27" x14ac:dyDescent="0.2">
      <c r="AA933">
        <v>24299</v>
      </c>
    </row>
    <row r="934" spans="27:27" x14ac:dyDescent="0.2">
      <c r="AA934">
        <v>24300</v>
      </c>
    </row>
    <row r="935" spans="27:27" x14ac:dyDescent="0.2">
      <c r="AA935">
        <v>24301</v>
      </c>
    </row>
    <row r="936" spans="27:27" x14ac:dyDescent="0.2">
      <c r="AA936">
        <v>24303</v>
      </c>
    </row>
    <row r="937" spans="27:27" x14ac:dyDescent="0.2">
      <c r="AA937">
        <v>24304</v>
      </c>
    </row>
    <row r="938" spans="27:27" x14ac:dyDescent="0.2">
      <c r="AA938">
        <v>24306</v>
      </c>
    </row>
    <row r="939" spans="27:27" x14ac:dyDescent="0.2">
      <c r="AA939">
        <v>24307</v>
      </c>
    </row>
    <row r="940" spans="27:27" x14ac:dyDescent="0.2">
      <c r="AA940">
        <v>24308</v>
      </c>
    </row>
    <row r="941" spans="27:27" x14ac:dyDescent="0.2">
      <c r="AA941">
        <v>24309</v>
      </c>
    </row>
    <row r="942" spans="27:27" x14ac:dyDescent="0.2">
      <c r="AA942">
        <v>24310</v>
      </c>
    </row>
    <row r="943" spans="27:27" x14ac:dyDescent="0.2">
      <c r="AA943">
        <v>24315</v>
      </c>
    </row>
    <row r="944" spans="27:27" x14ac:dyDescent="0.2">
      <c r="AA944">
        <v>24316</v>
      </c>
    </row>
    <row r="945" spans="27:27" x14ac:dyDescent="0.2">
      <c r="AA945">
        <v>24317</v>
      </c>
    </row>
    <row r="946" spans="27:27" x14ac:dyDescent="0.2">
      <c r="AA946">
        <v>24318</v>
      </c>
    </row>
    <row r="947" spans="27:27" x14ac:dyDescent="0.2">
      <c r="AA947">
        <v>24319</v>
      </c>
    </row>
    <row r="948" spans="27:27" x14ac:dyDescent="0.2">
      <c r="AA948">
        <v>24320</v>
      </c>
    </row>
    <row r="949" spans="27:27" x14ac:dyDescent="0.2">
      <c r="AA949">
        <v>24321</v>
      </c>
    </row>
    <row r="950" spans="27:27" x14ac:dyDescent="0.2">
      <c r="AA950">
        <v>24323</v>
      </c>
    </row>
    <row r="951" spans="27:27" x14ac:dyDescent="0.2">
      <c r="AA951">
        <v>24324</v>
      </c>
    </row>
    <row r="952" spans="27:27" x14ac:dyDescent="0.2">
      <c r="AA952">
        <v>24326</v>
      </c>
    </row>
    <row r="953" spans="27:27" x14ac:dyDescent="0.2">
      <c r="AA953">
        <v>24326</v>
      </c>
    </row>
    <row r="954" spans="27:27" x14ac:dyDescent="0.2">
      <c r="AA954">
        <v>24327</v>
      </c>
    </row>
    <row r="955" spans="27:27" x14ac:dyDescent="0.2">
      <c r="AA955">
        <v>24328</v>
      </c>
    </row>
    <row r="956" spans="27:27" x14ac:dyDescent="0.2">
      <c r="AA956">
        <v>24331</v>
      </c>
    </row>
    <row r="957" spans="27:27" x14ac:dyDescent="0.2">
      <c r="AA957">
        <v>24332</v>
      </c>
    </row>
    <row r="958" spans="27:27" x14ac:dyDescent="0.2">
      <c r="AA958">
        <v>24333</v>
      </c>
    </row>
    <row r="959" spans="27:27" x14ac:dyDescent="0.2">
      <c r="AA959">
        <v>24334</v>
      </c>
    </row>
    <row r="960" spans="27:27" x14ac:dyDescent="0.2">
      <c r="AA960">
        <v>24335</v>
      </c>
    </row>
    <row r="961" spans="27:27" x14ac:dyDescent="0.2">
      <c r="AA961">
        <v>24336</v>
      </c>
    </row>
    <row r="962" spans="27:27" x14ac:dyDescent="0.2">
      <c r="AA962">
        <v>24337</v>
      </c>
    </row>
    <row r="963" spans="27:27" x14ac:dyDescent="0.2">
      <c r="AA963">
        <v>24338</v>
      </c>
    </row>
    <row r="964" spans="27:27" x14ac:dyDescent="0.2">
      <c r="AA964">
        <v>24339</v>
      </c>
    </row>
    <row r="965" spans="27:27" x14ac:dyDescent="0.2">
      <c r="AA965">
        <v>24341</v>
      </c>
    </row>
    <row r="966" spans="27:27" x14ac:dyDescent="0.2">
      <c r="AA966">
        <v>24343</v>
      </c>
    </row>
    <row r="967" spans="27:27" x14ac:dyDescent="0.2">
      <c r="AA967">
        <v>24344</v>
      </c>
    </row>
    <row r="968" spans="27:27" x14ac:dyDescent="0.2">
      <c r="AA968">
        <v>24345</v>
      </c>
    </row>
    <row r="969" spans="27:27" x14ac:dyDescent="0.2">
      <c r="AA969">
        <v>24346</v>
      </c>
    </row>
    <row r="970" spans="27:27" x14ac:dyDescent="0.2">
      <c r="AA970">
        <v>24347</v>
      </c>
    </row>
    <row r="971" spans="27:27" x14ac:dyDescent="0.2">
      <c r="AA971">
        <v>24348</v>
      </c>
    </row>
    <row r="972" spans="27:27" x14ac:dyDescent="0.2">
      <c r="AA972">
        <v>24349</v>
      </c>
    </row>
    <row r="973" spans="27:27" x14ac:dyDescent="0.2">
      <c r="AA973">
        <v>24349</v>
      </c>
    </row>
    <row r="974" spans="27:27" x14ac:dyDescent="0.2">
      <c r="AA974">
        <v>24350</v>
      </c>
    </row>
    <row r="975" spans="27:27" x14ac:dyDescent="0.2">
      <c r="AA975">
        <v>24353</v>
      </c>
    </row>
    <row r="976" spans="27:27" x14ac:dyDescent="0.2">
      <c r="AA976">
        <v>24357</v>
      </c>
    </row>
    <row r="977" spans="27:27" x14ac:dyDescent="0.2">
      <c r="AA977">
        <v>24358</v>
      </c>
    </row>
    <row r="978" spans="27:27" x14ac:dyDescent="0.2">
      <c r="AA978">
        <v>24359</v>
      </c>
    </row>
    <row r="979" spans="27:27" x14ac:dyDescent="0.2">
      <c r="AA979">
        <v>24360</v>
      </c>
    </row>
    <row r="980" spans="27:27" x14ac:dyDescent="0.2">
      <c r="AA980">
        <v>24361</v>
      </c>
    </row>
    <row r="981" spans="27:27" x14ac:dyDescent="0.2">
      <c r="AA981">
        <v>24362</v>
      </c>
    </row>
    <row r="982" spans="27:27" x14ac:dyDescent="0.2">
      <c r="AA982">
        <v>24363</v>
      </c>
    </row>
    <row r="983" spans="27:27" x14ac:dyDescent="0.2">
      <c r="AA983">
        <v>24364</v>
      </c>
    </row>
    <row r="984" spans="27:27" x14ac:dyDescent="0.2">
      <c r="AA984">
        <v>24365</v>
      </c>
    </row>
    <row r="985" spans="27:27" x14ac:dyDescent="0.2">
      <c r="AA985">
        <v>24366</v>
      </c>
    </row>
    <row r="986" spans="27:27" x14ac:dyDescent="0.2">
      <c r="AA986">
        <v>24367</v>
      </c>
    </row>
    <row r="987" spans="27:27" x14ac:dyDescent="0.2">
      <c r="AA987">
        <v>24368</v>
      </c>
    </row>
    <row r="988" spans="27:27" x14ac:dyDescent="0.2">
      <c r="AA988">
        <v>24370</v>
      </c>
    </row>
    <row r="989" spans="27:27" x14ac:dyDescent="0.2">
      <c r="AA989">
        <v>24405</v>
      </c>
    </row>
    <row r="990" spans="27:27" x14ac:dyDescent="0.2">
      <c r="AA990">
        <v>24408</v>
      </c>
    </row>
    <row r="991" spans="27:27" x14ac:dyDescent="0.2">
      <c r="AA991">
        <v>24411</v>
      </c>
    </row>
    <row r="992" spans="27:27" x14ac:dyDescent="0.2">
      <c r="AA992">
        <v>24416</v>
      </c>
    </row>
    <row r="993" spans="27:27" x14ac:dyDescent="0.2">
      <c r="AA993">
        <v>24417</v>
      </c>
    </row>
    <row r="994" spans="27:27" x14ac:dyDescent="0.2">
      <c r="AA994">
        <v>24417</v>
      </c>
    </row>
    <row r="995" spans="27:27" x14ac:dyDescent="0.2">
      <c r="AA995">
        <v>24419</v>
      </c>
    </row>
    <row r="996" spans="27:27" x14ac:dyDescent="0.2">
      <c r="AA996">
        <v>24420</v>
      </c>
    </row>
    <row r="997" spans="27:27" x14ac:dyDescent="0.2">
      <c r="AA997">
        <v>24424</v>
      </c>
    </row>
    <row r="998" spans="27:27" x14ac:dyDescent="0.2">
      <c r="AA998">
        <v>24425</v>
      </c>
    </row>
    <row r="999" spans="27:27" x14ac:dyDescent="0.2">
      <c r="AA999">
        <v>24427</v>
      </c>
    </row>
    <row r="1000" spans="27:27" x14ac:dyDescent="0.2">
      <c r="AA1000">
        <v>24429</v>
      </c>
    </row>
    <row r="1001" spans="27:27" x14ac:dyDescent="0.2">
      <c r="AA1001">
        <v>24430</v>
      </c>
    </row>
    <row r="1002" spans="27:27" x14ac:dyDescent="0.2">
      <c r="AA1002">
        <v>24431</v>
      </c>
    </row>
    <row r="1003" spans="27:27" x14ac:dyDescent="0.2">
      <c r="AA1003">
        <v>24432</v>
      </c>
    </row>
    <row r="1004" spans="27:27" x14ac:dyDescent="0.2">
      <c r="AA1004">
        <v>24433</v>
      </c>
    </row>
    <row r="1005" spans="27:27" x14ac:dyDescent="0.2">
      <c r="AA1005">
        <v>24434</v>
      </c>
    </row>
    <row r="1006" spans="27:27" x14ac:dyDescent="0.2">
      <c r="AA1006">
        <v>24435</v>
      </c>
    </row>
    <row r="1007" spans="27:27" x14ac:dyDescent="0.2">
      <c r="AA1007">
        <v>24436</v>
      </c>
    </row>
    <row r="1008" spans="27:27" x14ac:dyDescent="0.2">
      <c r="AA1008">
        <v>24437</v>
      </c>
    </row>
    <row r="1009" spans="27:27" x14ac:dyDescent="0.2">
      <c r="AA1009">
        <v>24438</v>
      </c>
    </row>
    <row r="1010" spans="27:27" x14ac:dyDescent="0.2">
      <c r="AA1010">
        <v>24439</v>
      </c>
    </row>
    <row r="1011" spans="27:27" x14ac:dyDescent="0.2">
      <c r="AA1011">
        <v>24441</v>
      </c>
    </row>
    <row r="1012" spans="27:27" x14ac:dyDescent="0.2">
      <c r="AA1012">
        <v>24442</v>
      </c>
    </row>
    <row r="1013" spans="27:27" x14ac:dyDescent="0.2">
      <c r="AA1013">
        <v>24448</v>
      </c>
    </row>
    <row r="1014" spans="27:27" x14ac:dyDescent="0.2">
      <c r="AA1014">
        <v>24451</v>
      </c>
    </row>
    <row r="1015" spans="27:27" x14ac:dyDescent="0.2">
      <c r="AA1015">
        <v>24452</v>
      </c>
    </row>
    <row r="1016" spans="27:27" x14ac:dyDescent="0.2">
      <c r="AA1016">
        <v>24460</v>
      </c>
    </row>
    <row r="1017" spans="27:27" x14ac:dyDescent="0.2">
      <c r="AA1017">
        <v>24461</v>
      </c>
    </row>
    <row r="1018" spans="27:27" x14ac:dyDescent="0.2">
      <c r="AA1018">
        <v>24463</v>
      </c>
    </row>
    <row r="1019" spans="27:27" x14ac:dyDescent="0.2">
      <c r="AA1019">
        <v>24464</v>
      </c>
    </row>
    <row r="1020" spans="27:27" x14ac:dyDescent="0.2">
      <c r="AA1020">
        <v>24465</v>
      </c>
    </row>
    <row r="1021" spans="27:27" x14ac:dyDescent="0.2">
      <c r="AA1021">
        <v>24466</v>
      </c>
    </row>
    <row r="1022" spans="27:27" x14ac:dyDescent="0.2">
      <c r="AA1022">
        <v>24467</v>
      </c>
    </row>
    <row r="1023" spans="27:27" x14ac:dyDescent="0.2">
      <c r="AA1023">
        <v>24469</v>
      </c>
    </row>
    <row r="1024" spans="27:27" x14ac:dyDescent="0.2">
      <c r="AA1024">
        <v>24470</v>
      </c>
    </row>
    <row r="1025" spans="27:27" x14ac:dyDescent="0.2">
      <c r="AA1025">
        <v>24471</v>
      </c>
    </row>
    <row r="1026" spans="27:27" x14ac:dyDescent="0.2">
      <c r="AA1026">
        <v>24473</v>
      </c>
    </row>
    <row r="1027" spans="27:27" x14ac:dyDescent="0.2">
      <c r="AA1027">
        <v>24476</v>
      </c>
    </row>
    <row r="1028" spans="27:27" x14ac:dyDescent="0.2">
      <c r="AA1028">
        <v>24477</v>
      </c>
    </row>
    <row r="1029" spans="27:27" x14ac:dyDescent="0.2">
      <c r="AA1029">
        <v>24478</v>
      </c>
    </row>
    <row r="1030" spans="27:27" x14ac:dyDescent="0.2">
      <c r="AA1030">
        <v>24484</v>
      </c>
    </row>
    <row r="1031" spans="27:27" x14ac:dyDescent="0.2">
      <c r="AA1031">
        <v>24485</v>
      </c>
    </row>
    <row r="1032" spans="27:27" x14ac:dyDescent="0.2">
      <c r="AA1032">
        <v>24487</v>
      </c>
    </row>
    <row r="1033" spans="27:27" x14ac:dyDescent="0.2">
      <c r="AA1033">
        <v>24488</v>
      </c>
    </row>
    <row r="1034" spans="27:27" x14ac:dyDescent="0.2">
      <c r="AA1034">
        <v>24489</v>
      </c>
    </row>
    <row r="1035" spans="27:27" x14ac:dyDescent="0.2">
      <c r="AA1035">
        <v>24490</v>
      </c>
    </row>
    <row r="1036" spans="27:27" x14ac:dyDescent="0.2">
      <c r="AA1036">
        <v>24491</v>
      </c>
    </row>
    <row r="1037" spans="27:27" x14ac:dyDescent="0.2">
      <c r="AA1037">
        <v>24492</v>
      </c>
    </row>
    <row r="1038" spans="27:27" x14ac:dyDescent="0.2">
      <c r="AA1038">
        <v>24493</v>
      </c>
    </row>
    <row r="1039" spans="27:27" x14ac:dyDescent="0.2">
      <c r="AA1039">
        <v>24494</v>
      </c>
    </row>
    <row r="1040" spans="27:27" x14ac:dyDescent="0.2">
      <c r="AA1040">
        <v>24495</v>
      </c>
    </row>
    <row r="1041" spans="27:27" x14ac:dyDescent="0.2">
      <c r="AA1041">
        <v>24496</v>
      </c>
    </row>
    <row r="1042" spans="27:27" x14ac:dyDescent="0.2">
      <c r="AA1042">
        <v>24497</v>
      </c>
    </row>
    <row r="1043" spans="27:27" x14ac:dyDescent="0.2">
      <c r="AA1043">
        <v>24498</v>
      </c>
    </row>
    <row r="1044" spans="27:27" x14ac:dyDescent="0.2">
      <c r="AA1044">
        <v>24500</v>
      </c>
    </row>
    <row r="1045" spans="27:27" x14ac:dyDescent="0.2">
      <c r="AA1045">
        <v>24502</v>
      </c>
    </row>
    <row r="1046" spans="27:27" x14ac:dyDescent="0.2">
      <c r="AA1046">
        <v>24507</v>
      </c>
    </row>
    <row r="1047" spans="27:27" x14ac:dyDescent="0.2">
      <c r="AA1047">
        <v>24509</v>
      </c>
    </row>
    <row r="1048" spans="27:27" x14ac:dyDescent="0.2">
      <c r="AA1048">
        <v>24516</v>
      </c>
    </row>
    <row r="1049" spans="27:27" x14ac:dyDescent="0.2">
      <c r="AA1049">
        <v>24516</v>
      </c>
    </row>
    <row r="1050" spans="27:27" x14ac:dyDescent="0.2">
      <c r="AA1050">
        <v>24518</v>
      </c>
    </row>
    <row r="1051" spans="27:27" x14ac:dyDescent="0.2">
      <c r="AA1051">
        <v>24520</v>
      </c>
    </row>
    <row r="1052" spans="27:27" x14ac:dyDescent="0.2">
      <c r="AA1052">
        <v>24522</v>
      </c>
    </row>
    <row r="1053" spans="27:27" x14ac:dyDescent="0.2">
      <c r="AA1053">
        <v>24524</v>
      </c>
    </row>
    <row r="1054" spans="27:27" x14ac:dyDescent="0.2">
      <c r="AA1054">
        <v>24540</v>
      </c>
    </row>
    <row r="1055" spans="27:27" x14ac:dyDescent="0.2">
      <c r="AA1055">
        <v>24542</v>
      </c>
    </row>
    <row r="1056" spans="27:27" x14ac:dyDescent="0.2">
      <c r="AA1056">
        <v>24552</v>
      </c>
    </row>
    <row r="1057" spans="27:27" x14ac:dyDescent="0.2">
      <c r="AA1057">
        <v>24558</v>
      </c>
    </row>
    <row r="1058" spans="27:27" x14ac:dyDescent="0.2">
      <c r="AA1058">
        <v>24560</v>
      </c>
    </row>
    <row r="1059" spans="27:27" x14ac:dyDescent="0.2">
      <c r="AA1059">
        <v>24562</v>
      </c>
    </row>
    <row r="1060" spans="27:27" x14ac:dyDescent="0.2">
      <c r="AA1060">
        <v>24571</v>
      </c>
    </row>
    <row r="1061" spans="27:27" x14ac:dyDescent="0.2">
      <c r="AA1061">
        <v>24572</v>
      </c>
    </row>
    <row r="1062" spans="27:27" x14ac:dyDescent="0.2">
      <c r="AA1062">
        <v>24574</v>
      </c>
    </row>
    <row r="1063" spans="27:27" x14ac:dyDescent="0.2">
      <c r="AA1063">
        <v>24576</v>
      </c>
    </row>
    <row r="1064" spans="27:27" x14ac:dyDescent="0.2">
      <c r="AA1064">
        <v>24587</v>
      </c>
    </row>
    <row r="1065" spans="27:27" x14ac:dyDescent="0.2">
      <c r="AA1065">
        <v>24590</v>
      </c>
    </row>
    <row r="1066" spans="27:27" x14ac:dyDescent="0.2">
      <c r="AA1066">
        <v>24591</v>
      </c>
    </row>
    <row r="1067" spans="27:27" x14ac:dyDescent="0.2">
      <c r="AA1067">
        <v>24595</v>
      </c>
    </row>
    <row r="1068" spans="27:27" x14ac:dyDescent="0.2">
      <c r="AA1068">
        <v>24597</v>
      </c>
    </row>
    <row r="1069" spans="27:27" x14ac:dyDescent="0.2">
      <c r="AA1069">
        <v>24599</v>
      </c>
    </row>
    <row r="1070" spans="27:27" x14ac:dyDescent="0.2">
      <c r="AA1070">
        <v>24601</v>
      </c>
    </row>
    <row r="1071" spans="27:27" x14ac:dyDescent="0.2">
      <c r="AA1071">
        <v>24604</v>
      </c>
    </row>
    <row r="1072" spans="27:27" x14ac:dyDescent="0.2">
      <c r="AA1072">
        <v>24613</v>
      </c>
    </row>
    <row r="1073" spans="27:27" x14ac:dyDescent="0.2">
      <c r="AA1073">
        <v>24615</v>
      </c>
    </row>
    <row r="1074" spans="27:27" x14ac:dyDescent="0.2">
      <c r="AA1074">
        <v>24617</v>
      </c>
    </row>
    <row r="1075" spans="27:27" x14ac:dyDescent="0.2">
      <c r="AA1075">
        <v>24619</v>
      </c>
    </row>
    <row r="1076" spans="27:27" x14ac:dyDescent="0.2">
      <c r="AA1076">
        <v>24621</v>
      </c>
    </row>
    <row r="1077" spans="27:27" x14ac:dyDescent="0.2">
      <c r="AA1077">
        <v>24625</v>
      </c>
    </row>
    <row r="1078" spans="27:27" x14ac:dyDescent="0.2">
      <c r="AA1078">
        <v>24627</v>
      </c>
    </row>
    <row r="1079" spans="27:27" x14ac:dyDescent="0.2">
      <c r="AA1079">
        <v>24633</v>
      </c>
    </row>
    <row r="1080" spans="27:27" x14ac:dyDescent="0.2">
      <c r="AA1080">
        <v>24635</v>
      </c>
    </row>
    <row r="1081" spans="27:27" x14ac:dyDescent="0.2">
      <c r="AA1081">
        <v>24638</v>
      </c>
    </row>
    <row r="1082" spans="27:27" x14ac:dyDescent="0.2">
      <c r="AA1082">
        <v>24642</v>
      </c>
    </row>
    <row r="1083" spans="27:27" x14ac:dyDescent="0.2">
      <c r="AA1083">
        <v>24644</v>
      </c>
    </row>
    <row r="1084" spans="27:27" x14ac:dyDescent="0.2">
      <c r="AA1084">
        <v>24646</v>
      </c>
    </row>
    <row r="1085" spans="27:27" x14ac:dyDescent="0.2">
      <c r="AA1085">
        <v>24667</v>
      </c>
    </row>
    <row r="1086" spans="27:27" x14ac:dyDescent="0.2">
      <c r="AA1086">
        <v>24696</v>
      </c>
    </row>
    <row r="1087" spans="27:27" x14ac:dyDescent="0.2">
      <c r="AA1087">
        <v>24699</v>
      </c>
    </row>
    <row r="1088" spans="27:27" x14ac:dyDescent="0.2">
      <c r="AA1088">
        <v>24716</v>
      </c>
    </row>
    <row r="1089" spans="27:27" x14ac:dyDescent="0.2">
      <c r="AA1089">
        <v>24720</v>
      </c>
    </row>
    <row r="1090" spans="27:27" x14ac:dyDescent="0.2">
      <c r="AA1090">
        <v>24738</v>
      </c>
    </row>
    <row r="1091" spans="27:27" x14ac:dyDescent="0.2">
      <c r="AA1091">
        <v>24742</v>
      </c>
    </row>
    <row r="1092" spans="27:27" x14ac:dyDescent="0.2">
      <c r="AA1092">
        <v>24744</v>
      </c>
    </row>
    <row r="1093" spans="27:27" x14ac:dyDescent="0.2">
      <c r="AA1093">
        <v>24748</v>
      </c>
    </row>
    <row r="1094" spans="27:27" x14ac:dyDescent="0.2">
      <c r="AA1094">
        <v>24754</v>
      </c>
    </row>
    <row r="1095" spans="27:27" x14ac:dyDescent="0.2">
      <c r="AA1095">
        <v>24755</v>
      </c>
    </row>
    <row r="1096" spans="27:27" x14ac:dyDescent="0.2">
      <c r="AA1096">
        <v>24757</v>
      </c>
    </row>
    <row r="1097" spans="27:27" x14ac:dyDescent="0.2">
      <c r="AA1097">
        <v>24765</v>
      </c>
    </row>
    <row r="1098" spans="27:27" x14ac:dyDescent="0.2">
      <c r="AA1098">
        <v>24767</v>
      </c>
    </row>
    <row r="1099" spans="27:27" x14ac:dyDescent="0.2">
      <c r="AA1099">
        <v>24771</v>
      </c>
    </row>
    <row r="1100" spans="27:27" x14ac:dyDescent="0.2">
      <c r="AA1100">
        <v>24773</v>
      </c>
    </row>
    <row r="1101" spans="27:27" x14ac:dyDescent="0.2">
      <c r="AA1101">
        <v>24775</v>
      </c>
    </row>
    <row r="1102" spans="27:27" x14ac:dyDescent="0.2">
      <c r="AA1102">
        <v>24777</v>
      </c>
    </row>
    <row r="1103" spans="27:27" x14ac:dyDescent="0.2">
      <c r="AA1103">
        <v>24779</v>
      </c>
    </row>
    <row r="1104" spans="27:27" x14ac:dyDescent="0.2">
      <c r="AA1104">
        <v>24781</v>
      </c>
    </row>
    <row r="1105" spans="27:27" x14ac:dyDescent="0.2">
      <c r="AA1105">
        <v>24783</v>
      </c>
    </row>
    <row r="1106" spans="27:27" x14ac:dyDescent="0.2">
      <c r="AA1106">
        <v>24786</v>
      </c>
    </row>
    <row r="1107" spans="27:27" x14ac:dyDescent="0.2">
      <c r="AA1107">
        <v>24788</v>
      </c>
    </row>
    <row r="1108" spans="27:27" x14ac:dyDescent="0.2">
      <c r="AA1108">
        <v>24790</v>
      </c>
    </row>
    <row r="1109" spans="27:27" x14ac:dyDescent="0.2">
      <c r="AA1109">
        <v>24790</v>
      </c>
    </row>
    <row r="1110" spans="27:27" x14ac:dyDescent="0.2">
      <c r="AA1110">
        <v>24797</v>
      </c>
    </row>
    <row r="1111" spans="27:27" x14ac:dyDescent="0.2">
      <c r="AA1111">
        <v>24797</v>
      </c>
    </row>
    <row r="1112" spans="27:27" x14ac:dyDescent="0.2">
      <c r="AA1112">
        <v>24802</v>
      </c>
    </row>
    <row r="1113" spans="27:27" x14ac:dyDescent="0.2">
      <c r="AA1113">
        <v>24803</v>
      </c>
    </row>
    <row r="1114" spans="27:27" x14ac:dyDescent="0.2">
      <c r="AA1114">
        <v>24807</v>
      </c>
    </row>
    <row r="1115" spans="27:27" x14ac:dyDescent="0.2">
      <c r="AA1115">
        <v>24813</v>
      </c>
    </row>
    <row r="1116" spans="27:27" x14ac:dyDescent="0.2">
      <c r="AA1116">
        <v>24815</v>
      </c>
    </row>
    <row r="1117" spans="27:27" x14ac:dyDescent="0.2">
      <c r="AA1117">
        <v>24818</v>
      </c>
    </row>
    <row r="1118" spans="27:27" x14ac:dyDescent="0.2">
      <c r="AA1118">
        <v>24819</v>
      </c>
    </row>
    <row r="1119" spans="27:27" x14ac:dyDescent="0.2">
      <c r="AA1119">
        <v>24823</v>
      </c>
    </row>
    <row r="1120" spans="27:27" x14ac:dyDescent="0.2">
      <c r="AA1120">
        <v>24825</v>
      </c>
    </row>
    <row r="1121" spans="27:27" x14ac:dyDescent="0.2">
      <c r="AA1121">
        <v>24830</v>
      </c>
    </row>
    <row r="1122" spans="27:27" x14ac:dyDescent="0.2">
      <c r="AA1122">
        <v>24848</v>
      </c>
    </row>
    <row r="1123" spans="27:27" x14ac:dyDescent="0.2">
      <c r="AA1123">
        <v>24852</v>
      </c>
    </row>
    <row r="1124" spans="27:27" x14ac:dyDescent="0.2">
      <c r="AA1124">
        <v>24852</v>
      </c>
    </row>
    <row r="1125" spans="27:27" x14ac:dyDescent="0.2">
      <c r="AA1125">
        <v>24861</v>
      </c>
    </row>
    <row r="1126" spans="27:27" x14ac:dyDescent="0.2">
      <c r="AA1126">
        <v>24861</v>
      </c>
    </row>
    <row r="1127" spans="27:27" x14ac:dyDescent="0.2">
      <c r="AA1127">
        <v>24867</v>
      </c>
    </row>
    <row r="1128" spans="27:27" x14ac:dyDescent="0.2">
      <c r="AA1128">
        <v>24875</v>
      </c>
    </row>
    <row r="1129" spans="27:27" x14ac:dyDescent="0.2">
      <c r="AA1129">
        <v>24877</v>
      </c>
    </row>
    <row r="1130" spans="27:27" x14ac:dyDescent="0.2">
      <c r="AA1130">
        <v>24879</v>
      </c>
    </row>
    <row r="1131" spans="27:27" x14ac:dyDescent="0.2">
      <c r="AA1131">
        <v>24886</v>
      </c>
    </row>
    <row r="1132" spans="27:27" x14ac:dyDescent="0.2">
      <c r="AA1132">
        <v>24888</v>
      </c>
    </row>
    <row r="1133" spans="27:27" x14ac:dyDescent="0.2">
      <c r="AA1133">
        <v>24890</v>
      </c>
    </row>
    <row r="1134" spans="27:27" x14ac:dyDescent="0.2">
      <c r="AA1134">
        <v>24892</v>
      </c>
    </row>
    <row r="1135" spans="27:27" x14ac:dyDescent="0.2">
      <c r="AA1135">
        <v>24894</v>
      </c>
    </row>
    <row r="1136" spans="27:27" x14ac:dyDescent="0.2">
      <c r="AA1136">
        <v>24896</v>
      </c>
    </row>
    <row r="1137" spans="27:27" x14ac:dyDescent="0.2">
      <c r="AA1137">
        <v>24901</v>
      </c>
    </row>
    <row r="1138" spans="27:27" x14ac:dyDescent="0.2">
      <c r="AA1138">
        <v>24904</v>
      </c>
    </row>
    <row r="1139" spans="27:27" x14ac:dyDescent="0.2">
      <c r="AA1139">
        <v>24908</v>
      </c>
    </row>
    <row r="1140" spans="27:27" x14ac:dyDescent="0.2">
      <c r="AA1140">
        <v>24911</v>
      </c>
    </row>
    <row r="1141" spans="27:27" x14ac:dyDescent="0.2">
      <c r="AA1141">
        <v>24914</v>
      </c>
    </row>
    <row r="1142" spans="27:27" x14ac:dyDescent="0.2">
      <c r="AA1142">
        <v>24916</v>
      </c>
    </row>
    <row r="1143" spans="27:27" x14ac:dyDescent="0.2">
      <c r="AA1143">
        <v>24918</v>
      </c>
    </row>
    <row r="1144" spans="27:27" x14ac:dyDescent="0.2">
      <c r="AA1144">
        <v>24920</v>
      </c>
    </row>
    <row r="1145" spans="27:27" x14ac:dyDescent="0.2">
      <c r="AA1145">
        <v>24922</v>
      </c>
    </row>
    <row r="1146" spans="27:27" x14ac:dyDescent="0.2">
      <c r="AA1146">
        <v>24925</v>
      </c>
    </row>
    <row r="1147" spans="27:27" x14ac:dyDescent="0.2">
      <c r="AA1147">
        <v>24929</v>
      </c>
    </row>
    <row r="1148" spans="27:27" x14ac:dyDescent="0.2">
      <c r="AA1148">
        <v>24931</v>
      </c>
    </row>
    <row r="1149" spans="27:27" x14ac:dyDescent="0.2">
      <c r="AA1149">
        <v>24935</v>
      </c>
    </row>
    <row r="1150" spans="27:27" x14ac:dyDescent="0.2">
      <c r="AA1150">
        <v>24937</v>
      </c>
    </row>
    <row r="1151" spans="27:27" x14ac:dyDescent="0.2">
      <c r="AA1151">
        <v>24939</v>
      </c>
    </row>
    <row r="1152" spans="27:27" x14ac:dyDescent="0.2">
      <c r="AA1152">
        <v>24941</v>
      </c>
    </row>
    <row r="1153" spans="27:27" x14ac:dyDescent="0.2">
      <c r="AA1153">
        <v>24947</v>
      </c>
    </row>
    <row r="1154" spans="27:27" x14ac:dyDescent="0.2">
      <c r="AA1154">
        <v>24949</v>
      </c>
    </row>
    <row r="1155" spans="27:27" x14ac:dyDescent="0.2">
      <c r="AA1155">
        <v>24950</v>
      </c>
    </row>
    <row r="1156" spans="27:27" x14ac:dyDescent="0.2">
      <c r="AA1156">
        <v>24953</v>
      </c>
    </row>
    <row r="1157" spans="27:27" x14ac:dyDescent="0.2">
      <c r="AA1157">
        <v>24955</v>
      </c>
    </row>
    <row r="1158" spans="27:27" x14ac:dyDescent="0.2">
      <c r="AA1158">
        <v>24955</v>
      </c>
    </row>
    <row r="1159" spans="27:27" x14ac:dyDescent="0.2">
      <c r="AA1159">
        <v>24960</v>
      </c>
    </row>
    <row r="1160" spans="27:27" x14ac:dyDescent="0.2">
      <c r="AA1160">
        <v>24962</v>
      </c>
    </row>
    <row r="1161" spans="27:27" x14ac:dyDescent="0.2">
      <c r="AA1161">
        <v>24964</v>
      </c>
    </row>
    <row r="1162" spans="27:27" x14ac:dyDescent="0.2">
      <c r="AA1162">
        <v>24966</v>
      </c>
    </row>
    <row r="1163" spans="27:27" x14ac:dyDescent="0.2">
      <c r="AA1163">
        <v>24968</v>
      </c>
    </row>
    <row r="1164" spans="27:27" x14ac:dyDescent="0.2">
      <c r="AA1164">
        <v>24970</v>
      </c>
    </row>
    <row r="1165" spans="27:27" x14ac:dyDescent="0.2">
      <c r="AA1165">
        <v>24972</v>
      </c>
    </row>
    <row r="1166" spans="27:27" x14ac:dyDescent="0.2">
      <c r="AA1166">
        <v>24974</v>
      </c>
    </row>
    <row r="1167" spans="27:27" x14ac:dyDescent="0.2">
      <c r="AA1167">
        <v>24980</v>
      </c>
    </row>
    <row r="1168" spans="27:27" x14ac:dyDescent="0.2">
      <c r="AA1168">
        <v>24984</v>
      </c>
    </row>
    <row r="1169" spans="27:27" x14ac:dyDescent="0.2">
      <c r="AA1169">
        <v>24988</v>
      </c>
    </row>
    <row r="1170" spans="27:27" x14ac:dyDescent="0.2">
      <c r="AA1170">
        <v>24992</v>
      </c>
    </row>
    <row r="1171" spans="27:27" x14ac:dyDescent="0.2">
      <c r="AA1171">
        <v>24994</v>
      </c>
    </row>
    <row r="1172" spans="27:27" x14ac:dyDescent="0.2">
      <c r="AA1172">
        <v>25009</v>
      </c>
    </row>
    <row r="1173" spans="27:27" x14ac:dyDescent="0.2">
      <c r="AA1173">
        <v>25010</v>
      </c>
    </row>
    <row r="1174" spans="27:27" x14ac:dyDescent="0.2">
      <c r="AA1174">
        <v>25012</v>
      </c>
    </row>
    <row r="1175" spans="27:27" x14ac:dyDescent="0.2">
      <c r="AA1175">
        <v>25014</v>
      </c>
    </row>
    <row r="1176" spans="27:27" x14ac:dyDescent="0.2">
      <c r="AA1176">
        <v>25018</v>
      </c>
    </row>
    <row r="1177" spans="27:27" x14ac:dyDescent="0.2">
      <c r="AA1177">
        <v>25022</v>
      </c>
    </row>
    <row r="1178" spans="27:27" x14ac:dyDescent="0.2">
      <c r="AA1178">
        <v>25027</v>
      </c>
    </row>
    <row r="1179" spans="27:27" x14ac:dyDescent="0.2">
      <c r="AA1179">
        <v>25028</v>
      </c>
    </row>
    <row r="1180" spans="27:27" x14ac:dyDescent="0.2">
      <c r="AA1180">
        <v>25035</v>
      </c>
    </row>
    <row r="1181" spans="27:27" x14ac:dyDescent="0.2">
      <c r="AA1181">
        <v>25036</v>
      </c>
    </row>
    <row r="1182" spans="27:27" x14ac:dyDescent="0.2">
      <c r="AA1182">
        <v>25037</v>
      </c>
    </row>
    <row r="1183" spans="27:27" x14ac:dyDescent="0.2">
      <c r="AA1183">
        <v>25038</v>
      </c>
    </row>
    <row r="1184" spans="27:27" x14ac:dyDescent="0.2">
      <c r="AA1184">
        <v>25039</v>
      </c>
    </row>
    <row r="1185" spans="27:27" x14ac:dyDescent="0.2">
      <c r="AA1185">
        <v>25040</v>
      </c>
    </row>
    <row r="1186" spans="27:27" x14ac:dyDescent="0.2">
      <c r="AA1186">
        <v>25046</v>
      </c>
    </row>
    <row r="1187" spans="27:27" x14ac:dyDescent="0.2">
      <c r="AA1187">
        <v>25047</v>
      </c>
    </row>
    <row r="1188" spans="27:27" x14ac:dyDescent="0.2">
      <c r="AA1188">
        <v>25048</v>
      </c>
    </row>
    <row r="1189" spans="27:27" x14ac:dyDescent="0.2">
      <c r="AA1189">
        <v>25049</v>
      </c>
    </row>
    <row r="1190" spans="27:27" x14ac:dyDescent="0.2">
      <c r="AA1190">
        <v>25051</v>
      </c>
    </row>
    <row r="1191" spans="27:27" x14ac:dyDescent="0.2">
      <c r="AA1191">
        <v>25051</v>
      </c>
    </row>
    <row r="1192" spans="27:27" x14ac:dyDescent="0.2">
      <c r="AA1192">
        <v>25054</v>
      </c>
    </row>
    <row r="1193" spans="27:27" x14ac:dyDescent="0.2">
      <c r="AA1193">
        <v>25064</v>
      </c>
    </row>
    <row r="1194" spans="27:27" x14ac:dyDescent="0.2">
      <c r="AA1194">
        <v>25067</v>
      </c>
    </row>
    <row r="1195" spans="27:27" x14ac:dyDescent="0.2">
      <c r="AA1195">
        <v>25068</v>
      </c>
    </row>
    <row r="1196" spans="27:27" x14ac:dyDescent="0.2">
      <c r="AA1196">
        <v>25070</v>
      </c>
    </row>
    <row r="1197" spans="27:27" x14ac:dyDescent="0.2">
      <c r="AA1197">
        <v>25076</v>
      </c>
    </row>
    <row r="1198" spans="27:27" x14ac:dyDescent="0.2">
      <c r="AA1198">
        <v>25081</v>
      </c>
    </row>
    <row r="1199" spans="27:27" x14ac:dyDescent="0.2">
      <c r="AA1199">
        <v>25082</v>
      </c>
    </row>
    <row r="1200" spans="27:27" x14ac:dyDescent="0.2">
      <c r="AA1200">
        <v>25088</v>
      </c>
    </row>
    <row r="1201" spans="27:27" x14ac:dyDescent="0.2">
      <c r="AA1201">
        <v>25093</v>
      </c>
    </row>
    <row r="1202" spans="27:27" x14ac:dyDescent="0.2">
      <c r="AA1202">
        <v>25094</v>
      </c>
    </row>
    <row r="1203" spans="27:27" x14ac:dyDescent="0.2">
      <c r="AA1203">
        <v>25095</v>
      </c>
    </row>
    <row r="1204" spans="27:27" x14ac:dyDescent="0.2">
      <c r="AA1204">
        <v>25098</v>
      </c>
    </row>
    <row r="1205" spans="27:27" x14ac:dyDescent="0.2">
      <c r="AA1205">
        <v>25100</v>
      </c>
    </row>
    <row r="1206" spans="27:27" x14ac:dyDescent="0.2">
      <c r="AA1206">
        <v>25101</v>
      </c>
    </row>
    <row r="1207" spans="27:27" x14ac:dyDescent="0.2">
      <c r="AA1207">
        <v>25102</v>
      </c>
    </row>
    <row r="1208" spans="27:27" x14ac:dyDescent="0.2">
      <c r="AA1208">
        <v>25103</v>
      </c>
    </row>
    <row r="1209" spans="27:27" x14ac:dyDescent="0.2">
      <c r="AA1209">
        <v>25104</v>
      </c>
    </row>
    <row r="1210" spans="27:27" x14ac:dyDescent="0.2">
      <c r="AA1210">
        <v>25105</v>
      </c>
    </row>
    <row r="1211" spans="27:27" x14ac:dyDescent="0.2">
      <c r="AA1211">
        <v>25106</v>
      </c>
    </row>
    <row r="1212" spans="27:27" x14ac:dyDescent="0.2">
      <c r="AA1212">
        <v>25116</v>
      </c>
    </row>
    <row r="1213" spans="27:27" x14ac:dyDescent="0.2">
      <c r="AA1213">
        <v>25117</v>
      </c>
    </row>
    <row r="1214" spans="27:27" x14ac:dyDescent="0.2">
      <c r="AA1214">
        <v>25118</v>
      </c>
    </row>
    <row r="1215" spans="27:27" x14ac:dyDescent="0.2">
      <c r="AA1215">
        <v>25119</v>
      </c>
    </row>
    <row r="1216" spans="27:27" x14ac:dyDescent="0.2">
      <c r="AA1216">
        <v>25120</v>
      </c>
    </row>
    <row r="1217" spans="27:27" x14ac:dyDescent="0.2">
      <c r="AA1217">
        <v>25123</v>
      </c>
    </row>
    <row r="1218" spans="27:27" x14ac:dyDescent="0.2">
      <c r="AA1218">
        <v>25124</v>
      </c>
    </row>
    <row r="1219" spans="27:27" x14ac:dyDescent="0.2">
      <c r="AA1219">
        <v>25126</v>
      </c>
    </row>
    <row r="1220" spans="27:27" x14ac:dyDescent="0.2">
      <c r="AA1220">
        <v>25127</v>
      </c>
    </row>
    <row r="1221" spans="27:27" x14ac:dyDescent="0.2">
      <c r="AA1221">
        <v>25132</v>
      </c>
    </row>
    <row r="1222" spans="27:27" x14ac:dyDescent="0.2">
      <c r="AA1222">
        <v>25137</v>
      </c>
    </row>
    <row r="1223" spans="27:27" x14ac:dyDescent="0.2">
      <c r="AA1223">
        <v>25139</v>
      </c>
    </row>
    <row r="1224" spans="27:27" x14ac:dyDescent="0.2">
      <c r="AA1224">
        <v>25140</v>
      </c>
    </row>
    <row r="1225" spans="27:27" x14ac:dyDescent="0.2">
      <c r="AA1225">
        <v>25141</v>
      </c>
    </row>
    <row r="1226" spans="27:27" x14ac:dyDescent="0.2">
      <c r="AA1226">
        <v>25146</v>
      </c>
    </row>
    <row r="1227" spans="27:27" x14ac:dyDescent="0.2">
      <c r="AA1227">
        <v>25154</v>
      </c>
    </row>
    <row r="1228" spans="27:27" x14ac:dyDescent="0.2">
      <c r="AA1228">
        <v>25156</v>
      </c>
    </row>
    <row r="1229" spans="27:27" x14ac:dyDescent="0.2">
      <c r="AA1229">
        <v>25158</v>
      </c>
    </row>
    <row r="1230" spans="27:27" x14ac:dyDescent="0.2">
      <c r="AA1230">
        <v>25159</v>
      </c>
    </row>
    <row r="1231" spans="27:27" x14ac:dyDescent="0.2">
      <c r="AA1231">
        <v>25162</v>
      </c>
    </row>
    <row r="1232" spans="27:27" x14ac:dyDescent="0.2">
      <c r="AA1232">
        <v>25163</v>
      </c>
    </row>
    <row r="1233" spans="27:27" x14ac:dyDescent="0.2">
      <c r="AA1233">
        <v>25164</v>
      </c>
    </row>
    <row r="1234" spans="27:27" x14ac:dyDescent="0.2">
      <c r="AA1234">
        <v>25165</v>
      </c>
    </row>
    <row r="1235" spans="27:27" x14ac:dyDescent="0.2">
      <c r="AA1235">
        <v>25166</v>
      </c>
    </row>
    <row r="1236" spans="27:27" x14ac:dyDescent="0.2">
      <c r="AA1236">
        <v>25167</v>
      </c>
    </row>
    <row r="1237" spans="27:27" x14ac:dyDescent="0.2">
      <c r="AA1237">
        <v>25168</v>
      </c>
    </row>
    <row r="1238" spans="27:27" x14ac:dyDescent="0.2">
      <c r="AA1238">
        <v>25169</v>
      </c>
    </row>
    <row r="1239" spans="27:27" x14ac:dyDescent="0.2">
      <c r="AA1239">
        <v>25171</v>
      </c>
    </row>
    <row r="1240" spans="27:27" x14ac:dyDescent="0.2">
      <c r="AA1240">
        <v>25177</v>
      </c>
    </row>
    <row r="1241" spans="27:27" x14ac:dyDescent="0.2">
      <c r="AA1241">
        <v>25179</v>
      </c>
    </row>
    <row r="1242" spans="27:27" x14ac:dyDescent="0.2">
      <c r="AA1242">
        <v>25183</v>
      </c>
    </row>
    <row r="1243" spans="27:27" x14ac:dyDescent="0.2">
      <c r="AA1243">
        <v>25185</v>
      </c>
    </row>
    <row r="1244" spans="27:27" x14ac:dyDescent="0.2">
      <c r="AA1244">
        <v>25186</v>
      </c>
    </row>
    <row r="1245" spans="27:27" x14ac:dyDescent="0.2">
      <c r="AA1245">
        <v>25187</v>
      </c>
    </row>
    <row r="1246" spans="27:27" x14ac:dyDescent="0.2">
      <c r="AA1246">
        <v>25189</v>
      </c>
    </row>
    <row r="1247" spans="27:27" x14ac:dyDescent="0.2">
      <c r="AA1247">
        <v>25191</v>
      </c>
    </row>
    <row r="1248" spans="27:27" x14ac:dyDescent="0.2">
      <c r="AA1248">
        <v>25192</v>
      </c>
    </row>
    <row r="1249" spans="27:27" x14ac:dyDescent="0.2">
      <c r="AA1249">
        <v>25193</v>
      </c>
    </row>
    <row r="1250" spans="27:27" x14ac:dyDescent="0.2">
      <c r="AA1250">
        <v>25194</v>
      </c>
    </row>
    <row r="1251" spans="27:27" x14ac:dyDescent="0.2">
      <c r="AA1251">
        <v>25200</v>
      </c>
    </row>
    <row r="1252" spans="27:27" x14ac:dyDescent="0.2">
      <c r="AA1252">
        <v>25202</v>
      </c>
    </row>
    <row r="1253" spans="27:27" x14ac:dyDescent="0.2">
      <c r="AA1253">
        <v>25203</v>
      </c>
    </row>
    <row r="1254" spans="27:27" x14ac:dyDescent="0.2">
      <c r="AA1254">
        <v>25204</v>
      </c>
    </row>
    <row r="1255" spans="27:27" x14ac:dyDescent="0.2">
      <c r="AA1255">
        <v>25205</v>
      </c>
    </row>
    <row r="1256" spans="27:27" x14ac:dyDescent="0.2">
      <c r="AA1256">
        <v>25206</v>
      </c>
    </row>
    <row r="1257" spans="27:27" x14ac:dyDescent="0.2">
      <c r="AA1257">
        <v>25207</v>
      </c>
    </row>
    <row r="1258" spans="27:27" x14ac:dyDescent="0.2">
      <c r="AA1258">
        <v>25208</v>
      </c>
    </row>
    <row r="1259" spans="27:27" x14ac:dyDescent="0.2">
      <c r="AA1259">
        <v>25209</v>
      </c>
    </row>
    <row r="1260" spans="27:27" x14ac:dyDescent="0.2">
      <c r="AA1260">
        <v>25212</v>
      </c>
    </row>
    <row r="1261" spans="27:27" x14ac:dyDescent="0.2">
      <c r="AA1261">
        <v>25213</v>
      </c>
    </row>
    <row r="1262" spans="27:27" x14ac:dyDescent="0.2">
      <c r="AA1262">
        <v>25215</v>
      </c>
    </row>
    <row r="1263" spans="27:27" x14ac:dyDescent="0.2">
      <c r="AA1263">
        <v>25215</v>
      </c>
    </row>
    <row r="1264" spans="27:27" x14ac:dyDescent="0.2">
      <c r="AA1264">
        <v>25216</v>
      </c>
    </row>
    <row r="1265" spans="27:27" x14ac:dyDescent="0.2">
      <c r="AA1265">
        <v>25217</v>
      </c>
    </row>
    <row r="1266" spans="27:27" x14ac:dyDescent="0.2">
      <c r="AA1266">
        <v>25218</v>
      </c>
    </row>
    <row r="1267" spans="27:27" x14ac:dyDescent="0.2">
      <c r="AA1267">
        <v>25221</v>
      </c>
    </row>
    <row r="1268" spans="27:27" x14ac:dyDescent="0.2">
      <c r="AA1268">
        <v>25222</v>
      </c>
    </row>
    <row r="1269" spans="27:27" x14ac:dyDescent="0.2">
      <c r="AA1269">
        <v>25223</v>
      </c>
    </row>
    <row r="1270" spans="27:27" x14ac:dyDescent="0.2">
      <c r="AA1270">
        <v>25224</v>
      </c>
    </row>
    <row r="1271" spans="27:27" x14ac:dyDescent="0.2">
      <c r="AA1271">
        <v>25225</v>
      </c>
    </row>
    <row r="1272" spans="27:27" x14ac:dyDescent="0.2">
      <c r="AA1272">
        <v>25227</v>
      </c>
    </row>
    <row r="1273" spans="27:27" x14ac:dyDescent="0.2">
      <c r="AA1273">
        <v>25228</v>
      </c>
    </row>
    <row r="1274" spans="27:27" x14ac:dyDescent="0.2">
      <c r="AA1274">
        <v>25230</v>
      </c>
    </row>
    <row r="1275" spans="27:27" x14ac:dyDescent="0.2">
      <c r="AA1275">
        <v>25231</v>
      </c>
    </row>
    <row r="1276" spans="27:27" x14ac:dyDescent="0.2">
      <c r="AA1276">
        <v>25232</v>
      </c>
    </row>
    <row r="1277" spans="27:27" x14ac:dyDescent="0.2">
      <c r="AA1277">
        <v>25234</v>
      </c>
    </row>
    <row r="1278" spans="27:27" x14ac:dyDescent="0.2">
      <c r="AA1278">
        <v>25235</v>
      </c>
    </row>
    <row r="1279" spans="27:27" x14ac:dyDescent="0.2">
      <c r="AA1279">
        <v>25236</v>
      </c>
    </row>
    <row r="1280" spans="27:27" x14ac:dyDescent="0.2">
      <c r="AA1280">
        <v>25237</v>
      </c>
    </row>
    <row r="1281" spans="27:27" x14ac:dyDescent="0.2">
      <c r="AA1281">
        <v>25238</v>
      </c>
    </row>
    <row r="1282" spans="27:27" x14ac:dyDescent="0.2">
      <c r="AA1282">
        <v>25250</v>
      </c>
    </row>
    <row r="1283" spans="27:27" x14ac:dyDescent="0.2">
      <c r="AA1283">
        <v>25252</v>
      </c>
    </row>
    <row r="1284" spans="27:27" x14ac:dyDescent="0.2">
      <c r="AA1284">
        <v>25253</v>
      </c>
    </row>
    <row r="1285" spans="27:27" x14ac:dyDescent="0.2">
      <c r="AA1285">
        <v>25254</v>
      </c>
    </row>
    <row r="1286" spans="27:27" x14ac:dyDescent="0.2">
      <c r="AA1286">
        <v>25255</v>
      </c>
    </row>
    <row r="1287" spans="27:27" x14ac:dyDescent="0.2">
      <c r="AA1287">
        <v>25257</v>
      </c>
    </row>
    <row r="1288" spans="27:27" x14ac:dyDescent="0.2">
      <c r="AA1288">
        <v>25260</v>
      </c>
    </row>
    <row r="1289" spans="27:27" x14ac:dyDescent="0.2">
      <c r="AA1289">
        <v>25261</v>
      </c>
    </row>
    <row r="1290" spans="27:27" x14ac:dyDescent="0.2">
      <c r="AA1290">
        <v>25264</v>
      </c>
    </row>
    <row r="1291" spans="27:27" x14ac:dyDescent="0.2">
      <c r="AA1291">
        <v>25265</v>
      </c>
    </row>
    <row r="1292" spans="27:27" x14ac:dyDescent="0.2">
      <c r="AA1292">
        <v>25266</v>
      </c>
    </row>
    <row r="1293" spans="27:27" x14ac:dyDescent="0.2">
      <c r="AA1293">
        <v>25267</v>
      </c>
    </row>
    <row r="1294" spans="27:27" x14ac:dyDescent="0.2">
      <c r="AA1294">
        <v>25268</v>
      </c>
    </row>
    <row r="1295" spans="27:27" x14ac:dyDescent="0.2">
      <c r="AA1295">
        <v>25270</v>
      </c>
    </row>
    <row r="1296" spans="27:27" x14ac:dyDescent="0.2">
      <c r="AA1296">
        <v>25271</v>
      </c>
    </row>
    <row r="1297" spans="27:27" x14ac:dyDescent="0.2">
      <c r="AA1297">
        <v>25272</v>
      </c>
    </row>
    <row r="1298" spans="27:27" x14ac:dyDescent="0.2">
      <c r="AA1298">
        <v>25276</v>
      </c>
    </row>
    <row r="1299" spans="27:27" x14ac:dyDescent="0.2">
      <c r="AA1299">
        <v>25277</v>
      </c>
    </row>
    <row r="1300" spans="27:27" x14ac:dyDescent="0.2">
      <c r="AA1300">
        <v>25278</v>
      </c>
    </row>
    <row r="1301" spans="27:27" x14ac:dyDescent="0.2">
      <c r="AA1301">
        <v>25279</v>
      </c>
    </row>
    <row r="1302" spans="27:27" x14ac:dyDescent="0.2">
      <c r="AA1302">
        <v>25280</v>
      </c>
    </row>
    <row r="1303" spans="27:27" x14ac:dyDescent="0.2">
      <c r="AA1303">
        <v>25281</v>
      </c>
    </row>
    <row r="1304" spans="27:27" x14ac:dyDescent="0.2">
      <c r="AA1304">
        <v>25282</v>
      </c>
    </row>
    <row r="1305" spans="27:27" x14ac:dyDescent="0.2">
      <c r="AA1305">
        <v>25283</v>
      </c>
    </row>
    <row r="1306" spans="27:27" x14ac:dyDescent="0.2">
      <c r="AA1306">
        <v>25286</v>
      </c>
    </row>
    <row r="1307" spans="27:27" x14ac:dyDescent="0.2">
      <c r="AA1307">
        <v>25289</v>
      </c>
    </row>
    <row r="1308" spans="27:27" x14ac:dyDescent="0.2">
      <c r="AA1308">
        <v>25290</v>
      </c>
    </row>
    <row r="1309" spans="27:27" x14ac:dyDescent="0.2">
      <c r="AA1309">
        <v>25291</v>
      </c>
    </row>
    <row r="1310" spans="27:27" x14ac:dyDescent="0.2">
      <c r="AA1310">
        <v>25292</v>
      </c>
    </row>
    <row r="1311" spans="27:27" x14ac:dyDescent="0.2">
      <c r="AA1311">
        <v>25293</v>
      </c>
    </row>
    <row r="1312" spans="27:27" x14ac:dyDescent="0.2">
      <c r="AA1312">
        <v>25294</v>
      </c>
    </row>
    <row r="1313" spans="27:27" x14ac:dyDescent="0.2">
      <c r="AA1313">
        <v>25298</v>
      </c>
    </row>
    <row r="1314" spans="27:27" x14ac:dyDescent="0.2">
      <c r="AA1314">
        <v>27005</v>
      </c>
    </row>
    <row r="1315" spans="27:27" x14ac:dyDescent="0.2">
      <c r="AA1315">
        <v>27008</v>
      </c>
    </row>
    <row r="1316" spans="27:27" x14ac:dyDescent="0.2">
      <c r="AA1316">
        <v>27009</v>
      </c>
    </row>
    <row r="1317" spans="27:27" x14ac:dyDescent="0.2">
      <c r="AA1317">
        <v>27011</v>
      </c>
    </row>
    <row r="1318" spans="27:27" x14ac:dyDescent="0.2">
      <c r="AA1318">
        <v>27013</v>
      </c>
    </row>
    <row r="1319" spans="27:27" x14ac:dyDescent="0.2">
      <c r="AA1319">
        <v>27014</v>
      </c>
    </row>
    <row r="1320" spans="27:27" x14ac:dyDescent="0.2">
      <c r="AA1320">
        <v>27018</v>
      </c>
    </row>
    <row r="1321" spans="27:27" x14ac:dyDescent="0.2">
      <c r="AA1321">
        <v>27021</v>
      </c>
    </row>
    <row r="1322" spans="27:27" x14ac:dyDescent="0.2">
      <c r="AA1322">
        <v>27024</v>
      </c>
    </row>
    <row r="1323" spans="27:27" x14ac:dyDescent="0.2">
      <c r="AA1323">
        <v>27026</v>
      </c>
    </row>
    <row r="1324" spans="27:27" x14ac:dyDescent="0.2">
      <c r="AA1324">
        <v>27027</v>
      </c>
    </row>
    <row r="1325" spans="27:27" x14ac:dyDescent="0.2">
      <c r="AA1325">
        <v>27028</v>
      </c>
    </row>
    <row r="1326" spans="27:27" x14ac:dyDescent="0.2">
      <c r="AA1326">
        <v>27031</v>
      </c>
    </row>
    <row r="1327" spans="27:27" x14ac:dyDescent="0.2">
      <c r="AA1327">
        <v>27032</v>
      </c>
    </row>
    <row r="1328" spans="27:27" x14ac:dyDescent="0.2">
      <c r="AA1328">
        <v>27033</v>
      </c>
    </row>
    <row r="1329" spans="27:27" x14ac:dyDescent="0.2">
      <c r="AA1329">
        <v>27034</v>
      </c>
    </row>
    <row r="1330" spans="27:27" x14ac:dyDescent="0.2">
      <c r="AA1330">
        <v>27035</v>
      </c>
    </row>
    <row r="1331" spans="27:27" x14ac:dyDescent="0.2">
      <c r="AA1331">
        <v>27037</v>
      </c>
    </row>
    <row r="1332" spans="27:27" x14ac:dyDescent="0.2">
      <c r="AA1332">
        <v>27039</v>
      </c>
    </row>
    <row r="1333" spans="27:27" x14ac:dyDescent="0.2">
      <c r="AA1333">
        <v>27041</v>
      </c>
    </row>
    <row r="1334" spans="27:27" x14ac:dyDescent="0.2">
      <c r="AA1334">
        <v>27042</v>
      </c>
    </row>
    <row r="1335" spans="27:27" x14ac:dyDescent="0.2">
      <c r="AA1335">
        <v>27045</v>
      </c>
    </row>
    <row r="1336" spans="27:27" x14ac:dyDescent="0.2">
      <c r="AA1336">
        <v>27060</v>
      </c>
    </row>
    <row r="1337" spans="27:27" x14ac:dyDescent="0.2">
      <c r="AA1337">
        <v>27061</v>
      </c>
    </row>
    <row r="1338" spans="27:27" x14ac:dyDescent="0.2">
      <c r="AA1338">
        <v>27062</v>
      </c>
    </row>
    <row r="1339" spans="27:27" x14ac:dyDescent="0.2">
      <c r="AA1339">
        <v>27064</v>
      </c>
    </row>
    <row r="1340" spans="27:27" x14ac:dyDescent="0.2">
      <c r="AA1340">
        <v>27067</v>
      </c>
    </row>
    <row r="1341" spans="27:27" x14ac:dyDescent="0.2">
      <c r="AA1341">
        <v>27068</v>
      </c>
    </row>
    <row r="1342" spans="27:27" x14ac:dyDescent="0.2">
      <c r="AA1342">
        <v>27069</v>
      </c>
    </row>
    <row r="1343" spans="27:27" x14ac:dyDescent="0.2">
      <c r="AA1343">
        <v>27070</v>
      </c>
    </row>
    <row r="1344" spans="27:27" x14ac:dyDescent="0.2">
      <c r="AA1344">
        <v>27071</v>
      </c>
    </row>
    <row r="1345" spans="27:27" x14ac:dyDescent="0.2">
      <c r="AA1345">
        <v>27096</v>
      </c>
    </row>
    <row r="1346" spans="27:27" x14ac:dyDescent="0.2">
      <c r="AA1346">
        <v>27098</v>
      </c>
    </row>
    <row r="1347" spans="27:27" x14ac:dyDescent="0.2">
      <c r="AA1347">
        <v>27099</v>
      </c>
    </row>
    <row r="1348" spans="27:27" x14ac:dyDescent="0.2">
      <c r="AA1348">
        <v>27102</v>
      </c>
    </row>
    <row r="1349" spans="27:27" x14ac:dyDescent="0.2">
      <c r="AA1349">
        <v>27103</v>
      </c>
    </row>
    <row r="1350" spans="27:27" x14ac:dyDescent="0.2">
      <c r="AA1350">
        <v>27105</v>
      </c>
    </row>
    <row r="1351" spans="27:27" x14ac:dyDescent="0.2">
      <c r="AA1351">
        <v>27106</v>
      </c>
    </row>
    <row r="1352" spans="27:27" x14ac:dyDescent="0.2">
      <c r="AA1352">
        <v>27107</v>
      </c>
    </row>
    <row r="1353" spans="27:27" x14ac:dyDescent="0.2">
      <c r="AA1353">
        <v>27109</v>
      </c>
    </row>
    <row r="1354" spans="27:27" x14ac:dyDescent="0.2">
      <c r="AA1354">
        <v>27110</v>
      </c>
    </row>
    <row r="1355" spans="27:27" x14ac:dyDescent="0.2">
      <c r="AA1355">
        <v>27112</v>
      </c>
    </row>
    <row r="1356" spans="27:27" x14ac:dyDescent="0.2">
      <c r="AA1356">
        <v>27113</v>
      </c>
    </row>
    <row r="1357" spans="27:27" x14ac:dyDescent="0.2">
      <c r="AA1357">
        <v>27114</v>
      </c>
    </row>
    <row r="1358" spans="27:27" x14ac:dyDescent="0.2">
      <c r="AA1358">
        <v>27120</v>
      </c>
    </row>
    <row r="1359" spans="27:27" x14ac:dyDescent="0.2">
      <c r="AA1359">
        <v>27121</v>
      </c>
    </row>
    <row r="1360" spans="27:27" x14ac:dyDescent="0.2">
      <c r="AA1360">
        <v>27123</v>
      </c>
    </row>
    <row r="1361" spans="27:27" x14ac:dyDescent="0.2">
      <c r="AA1361">
        <v>27124</v>
      </c>
    </row>
    <row r="1362" spans="27:27" x14ac:dyDescent="0.2">
      <c r="AA1362">
        <v>27126</v>
      </c>
    </row>
    <row r="1363" spans="27:27" x14ac:dyDescent="0.2">
      <c r="AA1363">
        <v>27127</v>
      </c>
    </row>
    <row r="1364" spans="27:27" x14ac:dyDescent="0.2">
      <c r="AA1364">
        <v>27131</v>
      </c>
    </row>
    <row r="1365" spans="27:27" x14ac:dyDescent="0.2">
      <c r="AA1365">
        <v>27131</v>
      </c>
    </row>
    <row r="1366" spans="27:27" x14ac:dyDescent="0.2">
      <c r="AA1366">
        <v>27134</v>
      </c>
    </row>
    <row r="1367" spans="27:27" x14ac:dyDescent="0.2">
      <c r="AA1367">
        <v>27135</v>
      </c>
    </row>
    <row r="1368" spans="27:27" x14ac:dyDescent="0.2">
      <c r="AA1368">
        <v>27136</v>
      </c>
    </row>
    <row r="1369" spans="27:27" x14ac:dyDescent="0.2">
      <c r="AA1369">
        <v>27137</v>
      </c>
    </row>
    <row r="1370" spans="27:27" x14ac:dyDescent="0.2">
      <c r="AA1370">
        <v>27138</v>
      </c>
    </row>
    <row r="1371" spans="27:27" x14ac:dyDescent="0.2">
      <c r="AA1371">
        <v>27139</v>
      </c>
    </row>
    <row r="1372" spans="27:27" x14ac:dyDescent="0.2">
      <c r="AA1372">
        <v>27139</v>
      </c>
    </row>
    <row r="1373" spans="27:27" x14ac:dyDescent="0.2">
      <c r="AA1373">
        <v>27140</v>
      </c>
    </row>
    <row r="1374" spans="27:27" x14ac:dyDescent="0.2">
      <c r="AA1374">
        <v>27141</v>
      </c>
    </row>
    <row r="1375" spans="27:27" x14ac:dyDescent="0.2">
      <c r="AA1375">
        <v>27142</v>
      </c>
    </row>
    <row r="1376" spans="27:27" x14ac:dyDescent="0.2">
      <c r="AA1376">
        <v>27143</v>
      </c>
    </row>
    <row r="1377" spans="27:27" x14ac:dyDescent="0.2">
      <c r="AA1377">
        <v>27144</v>
      </c>
    </row>
    <row r="1378" spans="27:27" x14ac:dyDescent="0.2">
      <c r="AA1378">
        <v>27147</v>
      </c>
    </row>
    <row r="1379" spans="27:27" x14ac:dyDescent="0.2">
      <c r="AA1379">
        <v>27148</v>
      </c>
    </row>
    <row r="1380" spans="27:27" x14ac:dyDescent="0.2">
      <c r="AA1380">
        <v>27149</v>
      </c>
    </row>
    <row r="1381" spans="27:27" x14ac:dyDescent="0.2">
      <c r="AA1381">
        <v>27151</v>
      </c>
    </row>
    <row r="1382" spans="27:27" x14ac:dyDescent="0.2">
      <c r="AA1382">
        <v>27152</v>
      </c>
    </row>
    <row r="1383" spans="27:27" x14ac:dyDescent="0.2">
      <c r="AA1383">
        <v>27153</v>
      </c>
    </row>
    <row r="1384" spans="27:27" x14ac:dyDescent="0.2">
      <c r="AA1384">
        <v>27154</v>
      </c>
    </row>
    <row r="1385" spans="27:27" x14ac:dyDescent="0.2">
      <c r="AA1385">
        <v>27155</v>
      </c>
    </row>
    <row r="1386" spans="27:27" x14ac:dyDescent="0.2">
      <c r="AA1386">
        <v>27156</v>
      </c>
    </row>
    <row r="1387" spans="27:27" x14ac:dyDescent="0.2">
      <c r="AA1387">
        <v>27157</v>
      </c>
    </row>
    <row r="1388" spans="27:27" x14ac:dyDescent="0.2">
      <c r="AA1388">
        <v>27158</v>
      </c>
    </row>
    <row r="1389" spans="27:27" x14ac:dyDescent="0.2">
      <c r="AA1389">
        <v>27159</v>
      </c>
    </row>
    <row r="1390" spans="27:27" x14ac:dyDescent="0.2">
      <c r="AA1390">
        <v>27160</v>
      </c>
    </row>
    <row r="1391" spans="27:27" x14ac:dyDescent="0.2">
      <c r="AA1391">
        <v>27161</v>
      </c>
    </row>
    <row r="1392" spans="27:27" x14ac:dyDescent="0.2">
      <c r="AA1392">
        <v>27162</v>
      </c>
    </row>
    <row r="1393" spans="27:27" x14ac:dyDescent="0.2">
      <c r="AA1393">
        <v>27166</v>
      </c>
    </row>
    <row r="1394" spans="27:27" x14ac:dyDescent="0.2">
      <c r="AA1394">
        <v>27167</v>
      </c>
    </row>
    <row r="1395" spans="27:27" x14ac:dyDescent="0.2">
      <c r="AA1395">
        <v>27169</v>
      </c>
    </row>
    <row r="1396" spans="27:27" x14ac:dyDescent="0.2">
      <c r="AA1396">
        <v>27171</v>
      </c>
    </row>
    <row r="1397" spans="27:27" x14ac:dyDescent="0.2">
      <c r="AA1397">
        <v>27176</v>
      </c>
    </row>
    <row r="1398" spans="27:27" x14ac:dyDescent="0.2">
      <c r="AA1398">
        <v>27177</v>
      </c>
    </row>
    <row r="1399" spans="27:27" x14ac:dyDescent="0.2">
      <c r="AA1399">
        <v>27179</v>
      </c>
    </row>
    <row r="1400" spans="27:27" x14ac:dyDescent="0.2">
      <c r="AA1400">
        <v>27180</v>
      </c>
    </row>
    <row r="1401" spans="27:27" x14ac:dyDescent="0.2">
      <c r="AA1401">
        <v>27181</v>
      </c>
    </row>
    <row r="1402" spans="27:27" x14ac:dyDescent="0.2">
      <c r="AA1402">
        <v>27182</v>
      </c>
    </row>
    <row r="1403" spans="27:27" x14ac:dyDescent="0.2">
      <c r="AA1403">
        <v>27186</v>
      </c>
    </row>
    <row r="1404" spans="27:27" x14ac:dyDescent="0.2">
      <c r="AA1404">
        <v>27189</v>
      </c>
    </row>
    <row r="1405" spans="27:27" x14ac:dyDescent="0.2">
      <c r="AA1405">
        <v>27190</v>
      </c>
    </row>
    <row r="1406" spans="27:27" x14ac:dyDescent="0.2">
      <c r="AA1406">
        <v>27191</v>
      </c>
    </row>
    <row r="1407" spans="27:27" x14ac:dyDescent="0.2">
      <c r="AA1407">
        <v>27192</v>
      </c>
    </row>
    <row r="1408" spans="27:27" x14ac:dyDescent="0.2">
      <c r="AA1408">
        <v>27194</v>
      </c>
    </row>
    <row r="1409" spans="27:27" x14ac:dyDescent="0.2">
      <c r="AA1409">
        <v>27198</v>
      </c>
    </row>
    <row r="1410" spans="27:27" x14ac:dyDescent="0.2">
      <c r="AA1410">
        <v>27199</v>
      </c>
    </row>
    <row r="1411" spans="27:27" x14ac:dyDescent="0.2">
      <c r="AA1411">
        <v>27200</v>
      </c>
    </row>
    <row r="1412" spans="27:27" x14ac:dyDescent="0.2">
      <c r="AA1412">
        <v>27201</v>
      </c>
    </row>
    <row r="1413" spans="27:27" x14ac:dyDescent="0.2">
      <c r="AA1413">
        <v>27202</v>
      </c>
    </row>
    <row r="1414" spans="27:27" x14ac:dyDescent="0.2">
      <c r="AA1414">
        <v>27203</v>
      </c>
    </row>
    <row r="1415" spans="27:27" x14ac:dyDescent="0.2">
      <c r="AA1415">
        <v>27204</v>
      </c>
    </row>
    <row r="1416" spans="27:27" x14ac:dyDescent="0.2">
      <c r="AA1416">
        <v>27206</v>
      </c>
    </row>
    <row r="1417" spans="27:27" x14ac:dyDescent="0.2">
      <c r="AA1417">
        <v>27207</v>
      </c>
    </row>
    <row r="1418" spans="27:27" x14ac:dyDescent="0.2">
      <c r="AA1418">
        <v>27208</v>
      </c>
    </row>
    <row r="1419" spans="27:27" x14ac:dyDescent="0.2">
      <c r="AA1419">
        <v>27209</v>
      </c>
    </row>
    <row r="1420" spans="27:27" x14ac:dyDescent="0.2">
      <c r="AA1420">
        <v>27210</v>
      </c>
    </row>
    <row r="1421" spans="27:27" x14ac:dyDescent="0.2">
      <c r="AA1421">
        <v>27211</v>
      </c>
    </row>
    <row r="1422" spans="27:27" x14ac:dyDescent="0.2">
      <c r="AA1422">
        <v>27213</v>
      </c>
    </row>
    <row r="1423" spans="27:27" x14ac:dyDescent="0.2">
      <c r="AA1423">
        <v>27214</v>
      </c>
    </row>
    <row r="1424" spans="27:27" x14ac:dyDescent="0.2">
      <c r="AA1424">
        <v>27215</v>
      </c>
    </row>
    <row r="1425" spans="27:27" x14ac:dyDescent="0.2">
      <c r="AA1425">
        <v>27216</v>
      </c>
    </row>
    <row r="1426" spans="27:27" x14ac:dyDescent="0.2">
      <c r="AA1426">
        <v>27217</v>
      </c>
    </row>
    <row r="1427" spans="27:27" x14ac:dyDescent="0.2">
      <c r="AA1427">
        <v>27218</v>
      </c>
    </row>
    <row r="1428" spans="27:27" x14ac:dyDescent="0.2">
      <c r="AA1428">
        <v>27219</v>
      </c>
    </row>
    <row r="1429" spans="27:27" x14ac:dyDescent="0.2">
      <c r="AA1429">
        <v>27220</v>
      </c>
    </row>
    <row r="1430" spans="27:27" x14ac:dyDescent="0.2">
      <c r="AA1430">
        <v>27221</v>
      </c>
    </row>
    <row r="1431" spans="27:27" x14ac:dyDescent="0.2">
      <c r="AA1431">
        <v>27222</v>
      </c>
    </row>
    <row r="1432" spans="27:27" x14ac:dyDescent="0.2">
      <c r="AA1432">
        <v>27223</v>
      </c>
    </row>
    <row r="1433" spans="27:27" x14ac:dyDescent="0.2">
      <c r="AA1433">
        <v>27224</v>
      </c>
    </row>
    <row r="1434" spans="27:27" x14ac:dyDescent="0.2">
      <c r="AA1434">
        <v>27225</v>
      </c>
    </row>
    <row r="1435" spans="27:27" x14ac:dyDescent="0.2">
      <c r="AA1435">
        <v>27226</v>
      </c>
    </row>
    <row r="1436" spans="27:27" x14ac:dyDescent="0.2">
      <c r="AA1436">
        <v>27227</v>
      </c>
    </row>
    <row r="1437" spans="27:27" x14ac:dyDescent="0.2">
      <c r="AA1437">
        <v>27228</v>
      </c>
    </row>
    <row r="1438" spans="27:27" x14ac:dyDescent="0.2">
      <c r="AA1438">
        <v>27229</v>
      </c>
    </row>
    <row r="1439" spans="27:27" x14ac:dyDescent="0.2">
      <c r="AA1439">
        <v>27230</v>
      </c>
    </row>
    <row r="1440" spans="27:27" x14ac:dyDescent="0.2">
      <c r="AA1440">
        <v>27231</v>
      </c>
    </row>
    <row r="1441" spans="27:27" x14ac:dyDescent="0.2">
      <c r="AA1441">
        <v>27232</v>
      </c>
    </row>
    <row r="1442" spans="27:27" x14ac:dyDescent="0.2">
      <c r="AA1442">
        <v>27233</v>
      </c>
    </row>
    <row r="1443" spans="27:27" x14ac:dyDescent="0.2">
      <c r="AA1443">
        <v>27234</v>
      </c>
    </row>
    <row r="1444" spans="27:27" x14ac:dyDescent="0.2">
      <c r="AA1444">
        <v>27235</v>
      </c>
    </row>
    <row r="1445" spans="27:27" x14ac:dyDescent="0.2">
      <c r="AA1445">
        <v>27236</v>
      </c>
    </row>
    <row r="1446" spans="27:27" x14ac:dyDescent="0.2">
      <c r="AA1446">
        <v>27239</v>
      </c>
    </row>
    <row r="1447" spans="27:27" x14ac:dyDescent="0.2">
      <c r="AA1447">
        <v>27241</v>
      </c>
    </row>
    <row r="1448" spans="27:27" x14ac:dyDescent="0.2">
      <c r="AA1448">
        <v>29002</v>
      </c>
    </row>
    <row r="1449" spans="27:27" x14ac:dyDescent="0.2">
      <c r="AA1449">
        <v>29003</v>
      </c>
    </row>
    <row r="1450" spans="27:27" x14ac:dyDescent="0.2">
      <c r="AA1450">
        <v>29005</v>
      </c>
    </row>
    <row r="1451" spans="27:27" x14ac:dyDescent="0.2">
      <c r="AA1451">
        <v>29007</v>
      </c>
    </row>
    <row r="1452" spans="27:27" x14ac:dyDescent="0.2">
      <c r="AA1452">
        <v>29008</v>
      </c>
    </row>
    <row r="1453" spans="27:27" x14ac:dyDescent="0.2">
      <c r="AA1453">
        <v>29009</v>
      </c>
    </row>
    <row r="1454" spans="27:27" x14ac:dyDescent="0.2">
      <c r="AA1454">
        <v>29010</v>
      </c>
    </row>
    <row r="1455" spans="27:27" x14ac:dyDescent="0.2">
      <c r="AA1455">
        <v>29011</v>
      </c>
    </row>
    <row r="1456" spans="27:27" x14ac:dyDescent="0.2">
      <c r="AA1456">
        <v>29012</v>
      </c>
    </row>
    <row r="1457" spans="27:27" x14ac:dyDescent="0.2">
      <c r="AA1457">
        <v>29013</v>
      </c>
    </row>
    <row r="1458" spans="27:27" x14ac:dyDescent="0.2">
      <c r="AA1458">
        <v>29015</v>
      </c>
    </row>
    <row r="1459" spans="27:27" x14ac:dyDescent="0.2">
      <c r="AA1459">
        <v>29016</v>
      </c>
    </row>
    <row r="1460" spans="27:27" x14ac:dyDescent="0.2">
      <c r="AA1460">
        <v>29017</v>
      </c>
    </row>
    <row r="1461" spans="27:27" x14ac:dyDescent="0.2">
      <c r="AA1461">
        <v>29018</v>
      </c>
    </row>
    <row r="1462" spans="27:27" x14ac:dyDescent="0.2">
      <c r="AA1462">
        <v>29087</v>
      </c>
    </row>
    <row r="1463" spans="27:27" x14ac:dyDescent="0.2">
      <c r="AA1463">
        <v>29101</v>
      </c>
    </row>
    <row r="1464" spans="27:27" x14ac:dyDescent="0.2">
      <c r="AA1464">
        <v>29102</v>
      </c>
    </row>
    <row r="1465" spans="27:27" x14ac:dyDescent="0.2">
      <c r="AA1465">
        <v>29105</v>
      </c>
    </row>
    <row r="1466" spans="27:27" x14ac:dyDescent="0.2">
      <c r="AA1466">
        <v>29120</v>
      </c>
    </row>
    <row r="1467" spans="27:27" x14ac:dyDescent="0.2">
      <c r="AA1467">
        <v>29121</v>
      </c>
    </row>
    <row r="1468" spans="27:27" x14ac:dyDescent="0.2">
      <c r="AA1468">
        <v>29131</v>
      </c>
    </row>
    <row r="1469" spans="27:27" x14ac:dyDescent="0.2">
      <c r="AA1469">
        <v>29132</v>
      </c>
    </row>
    <row r="1470" spans="27:27" x14ac:dyDescent="0.2">
      <c r="AA1470">
        <v>29133</v>
      </c>
    </row>
    <row r="1471" spans="27:27" x14ac:dyDescent="0.2">
      <c r="AA1471">
        <v>29135</v>
      </c>
    </row>
    <row r="1472" spans="27:27" x14ac:dyDescent="0.2">
      <c r="AA1472">
        <v>29137</v>
      </c>
    </row>
    <row r="1473" spans="27:27" x14ac:dyDescent="0.2">
      <c r="AA1473">
        <v>29138</v>
      </c>
    </row>
    <row r="1474" spans="27:27" x14ac:dyDescent="0.2">
      <c r="AA1474">
        <v>29138</v>
      </c>
    </row>
    <row r="1475" spans="27:27" x14ac:dyDescent="0.2">
      <c r="AA1475">
        <v>29141</v>
      </c>
    </row>
    <row r="1476" spans="27:27" x14ac:dyDescent="0.2">
      <c r="AA1476">
        <v>29142</v>
      </c>
    </row>
    <row r="1477" spans="27:27" x14ac:dyDescent="0.2">
      <c r="AA1477">
        <v>29145</v>
      </c>
    </row>
    <row r="1478" spans="27:27" x14ac:dyDescent="0.2">
      <c r="AA1478">
        <v>29146</v>
      </c>
    </row>
    <row r="1479" spans="27:27" x14ac:dyDescent="0.2">
      <c r="AA1479">
        <v>29147</v>
      </c>
    </row>
    <row r="1480" spans="27:27" x14ac:dyDescent="0.2">
      <c r="AA1480">
        <v>29149</v>
      </c>
    </row>
    <row r="1481" spans="27:27" x14ac:dyDescent="0.2">
      <c r="AA1481">
        <v>29150</v>
      </c>
    </row>
    <row r="1482" spans="27:27" x14ac:dyDescent="0.2">
      <c r="AA1482">
        <v>29152</v>
      </c>
    </row>
    <row r="1483" spans="27:27" x14ac:dyDescent="0.2">
      <c r="AA1483">
        <v>29152</v>
      </c>
    </row>
    <row r="1484" spans="27:27" x14ac:dyDescent="0.2">
      <c r="AA1484">
        <v>29153</v>
      </c>
    </row>
    <row r="1485" spans="27:27" x14ac:dyDescent="0.2">
      <c r="AA1485">
        <v>29154</v>
      </c>
    </row>
    <row r="1486" spans="27:27" x14ac:dyDescent="0.2">
      <c r="AA1486">
        <v>29155</v>
      </c>
    </row>
    <row r="1487" spans="27:27" x14ac:dyDescent="0.2">
      <c r="AA1487">
        <v>29157</v>
      </c>
    </row>
    <row r="1488" spans="27:27" x14ac:dyDescent="0.2">
      <c r="AA1488">
        <v>29158</v>
      </c>
    </row>
    <row r="1489" spans="27:27" x14ac:dyDescent="0.2">
      <c r="AA1489">
        <v>29159</v>
      </c>
    </row>
    <row r="1490" spans="27:27" x14ac:dyDescent="0.2">
      <c r="AA1490">
        <v>29160</v>
      </c>
    </row>
    <row r="1491" spans="27:27" x14ac:dyDescent="0.2">
      <c r="AA1491">
        <v>29161</v>
      </c>
    </row>
    <row r="1492" spans="27:27" x14ac:dyDescent="0.2">
      <c r="AA1492">
        <v>29163</v>
      </c>
    </row>
    <row r="1493" spans="27:27" x14ac:dyDescent="0.2">
      <c r="AA1493">
        <v>29164</v>
      </c>
    </row>
    <row r="1494" spans="27:27" x14ac:dyDescent="0.2">
      <c r="AA1494">
        <v>29165</v>
      </c>
    </row>
    <row r="1495" spans="27:27" x14ac:dyDescent="0.2">
      <c r="AA1495">
        <v>29166</v>
      </c>
    </row>
    <row r="1496" spans="27:27" x14ac:dyDescent="0.2">
      <c r="AA1496">
        <v>29167</v>
      </c>
    </row>
    <row r="1497" spans="27:27" x14ac:dyDescent="0.2">
      <c r="AA1497">
        <v>29168</v>
      </c>
    </row>
    <row r="1498" spans="27:27" x14ac:dyDescent="0.2">
      <c r="AA1498">
        <v>29169</v>
      </c>
    </row>
    <row r="1499" spans="27:27" x14ac:dyDescent="0.2">
      <c r="AA1499">
        <v>29170</v>
      </c>
    </row>
    <row r="1500" spans="27:27" x14ac:dyDescent="0.2">
      <c r="AA1500">
        <v>29172</v>
      </c>
    </row>
    <row r="1501" spans="27:27" x14ac:dyDescent="0.2">
      <c r="AA1501">
        <v>29173</v>
      </c>
    </row>
    <row r="1502" spans="27:27" x14ac:dyDescent="0.2">
      <c r="AA1502">
        <v>29174</v>
      </c>
    </row>
    <row r="1503" spans="27:27" x14ac:dyDescent="0.2">
      <c r="AA1503">
        <v>29175</v>
      </c>
    </row>
    <row r="1504" spans="27:27" x14ac:dyDescent="0.2">
      <c r="AA1504">
        <v>29187</v>
      </c>
    </row>
    <row r="1505" spans="27:27" x14ac:dyDescent="0.2">
      <c r="AA1505">
        <v>29188</v>
      </c>
    </row>
    <row r="1506" spans="27:27" x14ac:dyDescent="0.2">
      <c r="AA1506">
        <v>29188</v>
      </c>
    </row>
    <row r="1507" spans="27:27" x14ac:dyDescent="0.2">
      <c r="AA1507">
        <v>29188</v>
      </c>
    </row>
    <row r="1508" spans="27:27" x14ac:dyDescent="0.2">
      <c r="AA1508">
        <v>29189</v>
      </c>
    </row>
    <row r="1509" spans="27:27" x14ac:dyDescent="0.2">
      <c r="AA1509">
        <v>29190</v>
      </c>
    </row>
    <row r="1510" spans="27:27" x14ac:dyDescent="0.2">
      <c r="AA1510">
        <v>29191</v>
      </c>
    </row>
    <row r="1511" spans="27:27" x14ac:dyDescent="0.2">
      <c r="AA1511">
        <v>29192</v>
      </c>
    </row>
    <row r="1512" spans="27:27" x14ac:dyDescent="0.2">
      <c r="AA1512">
        <v>29193</v>
      </c>
    </row>
    <row r="1513" spans="27:27" x14ac:dyDescent="0.2">
      <c r="AA1513">
        <v>29194</v>
      </c>
    </row>
    <row r="1514" spans="27:27" x14ac:dyDescent="0.2">
      <c r="AA1514">
        <v>29195</v>
      </c>
    </row>
    <row r="1515" spans="27:27" x14ac:dyDescent="0.2">
      <c r="AA1515">
        <v>29196</v>
      </c>
    </row>
    <row r="1516" spans="27:27" x14ac:dyDescent="0.2">
      <c r="AA1516">
        <v>29197</v>
      </c>
    </row>
    <row r="1517" spans="27:27" x14ac:dyDescent="0.2">
      <c r="AA1517">
        <v>29200</v>
      </c>
    </row>
    <row r="1518" spans="27:27" x14ac:dyDescent="0.2">
      <c r="AA1518">
        <v>29201</v>
      </c>
    </row>
    <row r="1519" spans="27:27" x14ac:dyDescent="0.2">
      <c r="AA1519">
        <v>29202</v>
      </c>
    </row>
    <row r="1520" spans="27:27" x14ac:dyDescent="0.2">
      <c r="AA1520">
        <v>29203</v>
      </c>
    </row>
    <row r="1521" spans="27:27" x14ac:dyDescent="0.2">
      <c r="AA1521">
        <v>29204</v>
      </c>
    </row>
    <row r="1522" spans="27:27" x14ac:dyDescent="0.2">
      <c r="AA1522">
        <v>29205</v>
      </c>
    </row>
    <row r="1523" spans="27:27" x14ac:dyDescent="0.2">
      <c r="AA1523">
        <v>29206</v>
      </c>
    </row>
    <row r="1524" spans="27:27" x14ac:dyDescent="0.2">
      <c r="AA1524">
        <v>29207</v>
      </c>
    </row>
    <row r="1525" spans="27:27" x14ac:dyDescent="0.2">
      <c r="AA1525">
        <v>29208</v>
      </c>
    </row>
    <row r="1526" spans="27:27" x14ac:dyDescent="0.2">
      <c r="AA1526">
        <v>29209</v>
      </c>
    </row>
    <row r="1527" spans="27:27" x14ac:dyDescent="0.2">
      <c r="AA1527">
        <v>29210</v>
      </c>
    </row>
    <row r="1528" spans="27:27" x14ac:dyDescent="0.2">
      <c r="AA1528">
        <v>29211</v>
      </c>
    </row>
    <row r="1529" spans="27:27" x14ac:dyDescent="0.2">
      <c r="AA1529">
        <v>29212</v>
      </c>
    </row>
    <row r="1530" spans="27:27" x14ac:dyDescent="0.2">
      <c r="AA1530">
        <v>29213</v>
      </c>
    </row>
    <row r="1531" spans="27:27" x14ac:dyDescent="0.2">
      <c r="AA1531">
        <v>29214</v>
      </c>
    </row>
    <row r="1532" spans="27:27" x14ac:dyDescent="0.2">
      <c r="AA1532">
        <v>29215</v>
      </c>
    </row>
    <row r="1533" spans="27:27" x14ac:dyDescent="0.2">
      <c r="AA1533">
        <v>29216</v>
      </c>
    </row>
    <row r="1534" spans="27:27" x14ac:dyDescent="0.2">
      <c r="AA1534">
        <v>29217</v>
      </c>
    </row>
    <row r="1535" spans="27:27" x14ac:dyDescent="0.2">
      <c r="AA1535">
        <v>29218</v>
      </c>
    </row>
    <row r="1536" spans="27:27" x14ac:dyDescent="0.2">
      <c r="AA1536">
        <v>29219</v>
      </c>
    </row>
    <row r="1537" spans="27:27" x14ac:dyDescent="0.2">
      <c r="AA1537">
        <v>29220</v>
      </c>
    </row>
    <row r="1538" spans="27:27" x14ac:dyDescent="0.2">
      <c r="AA1538">
        <v>29222</v>
      </c>
    </row>
    <row r="1539" spans="27:27" x14ac:dyDescent="0.2">
      <c r="AA1539">
        <v>29223</v>
      </c>
    </row>
    <row r="1540" spans="27:27" x14ac:dyDescent="0.2">
      <c r="AA1540">
        <v>29224</v>
      </c>
    </row>
    <row r="1541" spans="27:27" x14ac:dyDescent="0.2">
      <c r="AA1541">
        <v>29225</v>
      </c>
    </row>
    <row r="1542" spans="27:27" x14ac:dyDescent="0.2">
      <c r="AA1542">
        <v>29226</v>
      </c>
    </row>
    <row r="1543" spans="27:27" x14ac:dyDescent="0.2">
      <c r="AA1543">
        <v>29227</v>
      </c>
    </row>
    <row r="1544" spans="27:27" x14ac:dyDescent="0.2">
      <c r="AA1544">
        <v>29228</v>
      </c>
    </row>
    <row r="1545" spans="27:27" x14ac:dyDescent="0.2">
      <c r="AA1545">
        <v>29229</v>
      </c>
    </row>
    <row r="1546" spans="27:27" x14ac:dyDescent="0.2">
      <c r="AA1546">
        <v>29230</v>
      </c>
    </row>
    <row r="1547" spans="27:27" x14ac:dyDescent="0.2">
      <c r="AA1547">
        <v>29232</v>
      </c>
    </row>
    <row r="1548" spans="27:27" x14ac:dyDescent="0.2">
      <c r="AA1548">
        <v>29233</v>
      </c>
    </row>
    <row r="1549" spans="27:27" x14ac:dyDescent="0.2">
      <c r="AA1549">
        <v>29234</v>
      </c>
    </row>
    <row r="1550" spans="27:27" x14ac:dyDescent="0.2">
      <c r="AA1550">
        <v>29237</v>
      </c>
    </row>
    <row r="1551" spans="27:27" x14ac:dyDescent="0.2">
      <c r="AA1551">
        <v>29238</v>
      </c>
    </row>
    <row r="1552" spans="27:27" x14ac:dyDescent="0.2">
      <c r="AA1552">
        <v>29239</v>
      </c>
    </row>
    <row r="1553" spans="27:27" x14ac:dyDescent="0.2">
      <c r="AA1553">
        <v>29240</v>
      </c>
    </row>
    <row r="1554" spans="27:27" x14ac:dyDescent="0.2">
      <c r="AA1554">
        <v>29241</v>
      </c>
    </row>
    <row r="1555" spans="27:27" x14ac:dyDescent="0.2">
      <c r="AA1555">
        <v>31012</v>
      </c>
    </row>
    <row r="1556" spans="27:27" x14ac:dyDescent="0.2">
      <c r="AA1556">
        <v>31012</v>
      </c>
    </row>
    <row r="1557" spans="27:27" x14ac:dyDescent="0.2">
      <c r="AA1557">
        <v>31012</v>
      </c>
    </row>
    <row r="1558" spans="27:27" x14ac:dyDescent="0.2">
      <c r="AA1558">
        <v>31012</v>
      </c>
    </row>
    <row r="1559" spans="27:27" x14ac:dyDescent="0.2">
      <c r="AA1559">
        <v>31019</v>
      </c>
    </row>
    <row r="1560" spans="27:27" x14ac:dyDescent="0.2">
      <c r="AA1560">
        <v>31020</v>
      </c>
    </row>
    <row r="1561" spans="27:27" x14ac:dyDescent="0.2">
      <c r="AA1561">
        <v>31021</v>
      </c>
    </row>
    <row r="1562" spans="27:27" x14ac:dyDescent="0.2">
      <c r="AA1562">
        <v>31022</v>
      </c>
    </row>
    <row r="1563" spans="27:27" x14ac:dyDescent="0.2">
      <c r="AA1563">
        <v>31023</v>
      </c>
    </row>
    <row r="1564" spans="27:27" x14ac:dyDescent="0.2">
      <c r="AA1564">
        <v>31024</v>
      </c>
    </row>
    <row r="1565" spans="27:27" x14ac:dyDescent="0.2">
      <c r="AA1565">
        <v>31025</v>
      </c>
    </row>
    <row r="1566" spans="27:27" x14ac:dyDescent="0.2">
      <c r="AA1566">
        <v>31026</v>
      </c>
    </row>
    <row r="1567" spans="27:27" x14ac:dyDescent="0.2">
      <c r="AA1567">
        <v>31027</v>
      </c>
    </row>
    <row r="1568" spans="27:27" x14ac:dyDescent="0.2">
      <c r="AA1568">
        <v>31028</v>
      </c>
    </row>
    <row r="1569" spans="27:27" x14ac:dyDescent="0.2">
      <c r="AA1569">
        <v>31029</v>
      </c>
    </row>
    <row r="1570" spans="27:27" x14ac:dyDescent="0.2">
      <c r="AA1570">
        <v>31031</v>
      </c>
    </row>
    <row r="1571" spans="27:27" x14ac:dyDescent="0.2">
      <c r="AA1571">
        <v>31032</v>
      </c>
    </row>
    <row r="1572" spans="27:27" x14ac:dyDescent="0.2">
      <c r="AA1572">
        <v>31033</v>
      </c>
    </row>
    <row r="1573" spans="27:27" x14ac:dyDescent="0.2">
      <c r="AA1573">
        <v>31035</v>
      </c>
    </row>
    <row r="1574" spans="27:27" x14ac:dyDescent="0.2">
      <c r="AA1574">
        <v>31036</v>
      </c>
    </row>
    <row r="1575" spans="27:27" x14ac:dyDescent="0.2">
      <c r="AA1575">
        <v>31038</v>
      </c>
    </row>
    <row r="1576" spans="27:27" x14ac:dyDescent="0.2">
      <c r="AA1576">
        <v>31040</v>
      </c>
    </row>
    <row r="1577" spans="27:27" x14ac:dyDescent="0.2">
      <c r="AA1577">
        <v>31061</v>
      </c>
    </row>
    <row r="1578" spans="27:27" x14ac:dyDescent="0.2">
      <c r="AA1578">
        <v>31062</v>
      </c>
    </row>
    <row r="1579" spans="27:27" x14ac:dyDescent="0.2">
      <c r="AA1579">
        <v>31063</v>
      </c>
    </row>
    <row r="1580" spans="27:27" x14ac:dyDescent="0.2">
      <c r="AA1580">
        <v>31064</v>
      </c>
    </row>
    <row r="1581" spans="27:27" x14ac:dyDescent="0.2">
      <c r="AA1581">
        <v>31065</v>
      </c>
    </row>
    <row r="1582" spans="27:27" x14ac:dyDescent="0.2">
      <c r="AA1582">
        <v>31066</v>
      </c>
    </row>
    <row r="1583" spans="27:27" x14ac:dyDescent="0.2">
      <c r="AA1583">
        <v>31067</v>
      </c>
    </row>
    <row r="1584" spans="27:27" x14ac:dyDescent="0.2">
      <c r="AA1584">
        <v>31068</v>
      </c>
    </row>
    <row r="1585" spans="27:27" x14ac:dyDescent="0.2">
      <c r="AA1585">
        <v>31069</v>
      </c>
    </row>
    <row r="1586" spans="27:27" x14ac:dyDescent="0.2">
      <c r="AA1586">
        <v>31071</v>
      </c>
    </row>
    <row r="1587" spans="27:27" x14ac:dyDescent="0.2">
      <c r="AA1587">
        <v>31072</v>
      </c>
    </row>
    <row r="1588" spans="27:27" x14ac:dyDescent="0.2">
      <c r="AA1588">
        <v>31074</v>
      </c>
    </row>
    <row r="1589" spans="27:27" x14ac:dyDescent="0.2">
      <c r="AA1589">
        <v>31077</v>
      </c>
    </row>
    <row r="1590" spans="27:27" x14ac:dyDescent="0.2">
      <c r="AA1590">
        <v>31078</v>
      </c>
    </row>
    <row r="1591" spans="27:27" x14ac:dyDescent="0.2">
      <c r="AA1591">
        <v>31079</v>
      </c>
    </row>
    <row r="1592" spans="27:27" x14ac:dyDescent="0.2">
      <c r="AA1592">
        <v>31080</v>
      </c>
    </row>
    <row r="1593" spans="27:27" x14ac:dyDescent="0.2">
      <c r="AA1593">
        <v>31081</v>
      </c>
    </row>
    <row r="1594" spans="27:27" x14ac:dyDescent="0.2">
      <c r="AA1594">
        <v>31082</v>
      </c>
    </row>
    <row r="1595" spans="27:27" x14ac:dyDescent="0.2">
      <c r="AA1595">
        <v>31085</v>
      </c>
    </row>
    <row r="1596" spans="27:27" x14ac:dyDescent="0.2">
      <c r="AA1596">
        <v>31086</v>
      </c>
    </row>
    <row r="1597" spans="27:27" x14ac:dyDescent="0.2">
      <c r="AA1597">
        <v>31089</v>
      </c>
    </row>
    <row r="1598" spans="27:27" x14ac:dyDescent="0.2">
      <c r="AA1598">
        <v>31091</v>
      </c>
    </row>
    <row r="1599" spans="27:27" x14ac:dyDescent="0.2">
      <c r="AA1599">
        <v>31092</v>
      </c>
    </row>
    <row r="1600" spans="27:27" x14ac:dyDescent="0.2">
      <c r="AA1600">
        <v>31093</v>
      </c>
    </row>
    <row r="1601" spans="27:27" x14ac:dyDescent="0.2">
      <c r="AA1601">
        <v>31094</v>
      </c>
    </row>
    <row r="1602" spans="27:27" x14ac:dyDescent="0.2">
      <c r="AA1602">
        <v>31095</v>
      </c>
    </row>
    <row r="1603" spans="27:27" x14ac:dyDescent="0.2">
      <c r="AA1603">
        <v>31096</v>
      </c>
    </row>
    <row r="1604" spans="27:27" x14ac:dyDescent="0.2">
      <c r="AA1604">
        <v>31098</v>
      </c>
    </row>
    <row r="1605" spans="27:27" x14ac:dyDescent="0.2">
      <c r="AA1605">
        <v>31099</v>
      </c>
    </row>
    <row r="1606" spans="27:27" x14ac:dyDescent="0.2">
      <c r="AA1606">
        <v>31100</v>
      </c>
    </row>
    <row r="1607" spans="27:27" x14ac:dyDescent="0.2">
      <c r="AA1607">
        <v>31105</v>
      </c>
    </row>
    <row r="1608" spans="27:27" x14ac:dyDescent="0.2">
      <c r="AA1608">
        <v>31106</v>
      </c>
    </row>
    <row r="1609" spans="27:27" x14ac:dyDescent="0.2">
      <c r="AA1609">
        <v>31107</v>
      </c>
    </row>
    <row r="1610" spans="27:27" x14ac:dyDescent="0.2">
      <c r="AA1610">
        <v>31108</v>
      </c>
    </row>
    <row r="1611" spans="27:27" x14ac:dyDescent="0.2">
      <c r="AA1611">
        <v>31109</v>
      </c>
    </row>
    <row r="1612" spans="27:27" x14ac:dyDescent="0.2">
      <c r="AA1612">
        <v>31110</v>
      </c>
    </row>
    <row r="1613" spans="27:27" x14ac:dyDescent="0.2">
      <c r="AA1613">
        <v>31119</v>
      </c>
    </row>
    <row r="1614" spans="27:27" x14ac:dyDescent="0.2">
      <c r="AA1614">
        <v>31121</v>
      </c>
    </row>
    <row r="1615" spans="27:27" x14ac:dyDescent="0.2">
      <c r="AA1615">
        <v>31122</v>
      </c>
    </row>
    <row r="1616" spans="27:27" x14ac:dyDescent="0.2">
      <c r="AA1616">
        <v>31123</v>
      </c>
    </row>
    <row r="1617" spans="27:27" x14ac:dyDescent="0.2">
      <c r="AA1617">
        <v>31124</v>
      </c>
    </row>
    <row r="1618" spans="27:27" x14ac:dyDescent="0.2">
      <c r="AA1618">
        <v>31125</v>
      </c>
    </row>
    <row r="1619" spans="27:27" x14ac:dyDescent="0.2">
      <c r="AA1619">
        <v>31126</v>
      </c>
    </row>
    <row r="1620" spans="27:27" x14ac:dyDescent="0.2">
      <c r="AA1620">
        <v>31128</v>
      </c>
    </row>
    <row r="1621" spans="27:27" x14ac:dyDescent="0.2">
      <c r="AA1621">
        <v>31129</v>
      </c>
    </row>
    <row r="1622" spans="27:27" x14ac:dyDescent="0.2">
      <c r="AA1622">
        <v>31130</v>
      </c>
    </row>
    <row r="1623" spans="27:27" x14ac:dyDescent="0.2">
      <c r="AA1623">
        <v>31133</v>
      </c>
    </row>
    <row r="1624" spans="27:27" x14ac:dyDescent="0.2">
      <c r="AA1624">
        <v>31136</v>
      </c>
    </row>
    <row r="1625" spans="27:27" x14ac:dyDescent="0.2">
      <c r="AA1625">
        <v>31137</v>
      </c>
    </row>
    <row r="1626" spans="27:27" x14ac:dyDescent="0.2">
      <c r="AA1626">
        <v>31138</v>
      </c>
    </row>
    <row r="1627" spans="27:27" x14ac:dyDescent="0.2">
      <c r="AA1627">
        <v>31139</v>
      </c>
    </row>
    <row r="1628" spans="27:27" x14ac:dyDescent="0.2">
      <c r="AA1628">
        <v>31140</v>
      </c>
    </row>
    <row r="1629" spans="27:27" x14ac:dyDescent="0.2">
      <c r="AA1629">
        <v>31141</v>
      </c>
    </row>
    <row r="1630" spans="27:27" x14ac:dyDescent="0.2">
      <c r="AA1630">
        <v>31145</v>
      </c>
    </row>
    <row r="1631" spans="27:27" x14ac:dyDescent="0.2">
      <c r="AA1631">
        <v>31149</v>
      </c>
    </row>
    <row r="1632" spans="27:27" x14ac:dyDescent="0.2">
      <c r="AA1632">
        <v>31150</v>
      </c>
    </row>
    <row r="1633" spans="27:27" x14ac:dyDescent="0.2">
      <c r="AA1633">
        <v>31151</v>
      </c>
    </row>
    <row r="1634" spans="27:27" x14ac:dyDescent="0.2">
      <c r="AA1634">
        <v>31152</v>
      </c>
    </row>
    <row r="1635" spans="27:27" x14ac:dyDescent="0.2">
      <c r="AA1635">
        <v>31153</v>
      </c>
    </row>
    <row r="1636" spans="27:27" x14ac:dyDescent="0.2">
      <c r="AA1636">
        <v>31154</v>
      </c>
    </row>
    <row r="1637" spans="27:27" x14ac:dyDescent="0.2">
      <c r="AA1637">
        <v>31155</v>
      </c>
    </row>
    <row r="1638" spans="27:27" x14ac:dyDescent="0.2">
      <c r="AA1638">
        <v>31157</v>
      </c>
    </row>
    <row r="1639" spans="27:27" x14ac:dyDescent="0.2">
      <c r="AA1639">
        <v>31158</v>
      </c>
    </row>
    <row r="1640" spans="27:27" x14ac:dyDescent="0.2">
      <c r="AA1640">
        <v>31158</v>
      </c>
    </row>
    <row r="1641" spans="27:27" x14ac:dyDescent="0.2">
      <c r="AA1641">
        <v>31162</v>
      </c>
    </row>
    <row r="1642" spans="27:27" x14ac:dyDescent="0.2">
      <c r="AA1642">
        <v>31163</v>
      </c>
    </row>
    <row r="1643" spans="27:27" x14ac:dyDescent="0.2">
      <c r="AA1643">
        <v>31164</v>
      </c>
    </row>
    <row r="1644" spans="27:27" x14ac:dyDescent="0.2">
      <c r="AA1644">
        <v>31166</v>
      </c>
    </row>
    <row r="1645" spans="27:27" x14ac:dyDescent="0.2">
      <c r="AA1645">
        <v>31168</v>
      </c>
    </row>
    <row r="1646" spans="27:27" x14ac:dyDescent="0.2">
      <c r="AA1646">
        <v>31173</v>
      </c>
    </row>
    <row r="1647" spans="27:27" x14ac:dyDescent="0.2">
      <c r="AA1647">
        <v>31174</v>
      </c>
    </row>
    <row r="1648" spans="27:27" x14ac:dyDescent="0.2">
      <c r="AA1648">
        <v>31174</v>
      </c>
    </row>
    <row r="1649" spans="27:27" x14ac:dyDescent="0.2">
      <c r="AA1649">
        <v>31174</v>
      </c>
    </row>
    <row r="1650" spans="27:27" x14ac:dyDescent="0.2">
      <c r="AA1650">
        <v>31175</v>
      </c>
    </row>
    <row r="1651" spans="27:27" x14ac:dyDescent="0.2">
      <c r="AA1651">
        <v>31176</v>
      </c>
    </row>
    <row r="1652" spans="27:27" x14ac:dyDescent="0.2">
      <c r="AA1652">
        <v>31177</v>
      </c>
    </row>
    <row r="1653" spans="27:27" x14ac:dyDescent="0.2">
      <c r="AA1653">
        <v>31178</v>
      </c>
    </row>
    <row r="1654" spans="27:27" x14ac:dyDescent="0.2">
      <c r="AA1654">
        <v>31179</v>
      </c>
    </row>
    <row r="1655" spans="27:27" x14ac:dyDescent="0.2">
      <c r="AA1655">
        <v>31180</v>
      </c>
    </row>
    <row r="1656" spans="27:27" x14ac:dyDescent="0.2">
      <c r="AA1656">
        <v>31181</v>
      </c>
    </row>
    <row r="1657" spans="27:27" x14ac:dyDescent="0.2">
      <c r="AA1657">
        <v>31182</v>
      </c>
    </row>
    <row r="1658" spans="27:27" x14ac:dyDescent="0.2">
      <c r="AA1658">
        <v>31186</v>
      </c>
    </row>
    <row r="1659" spans="27:27" x14ac:dyDescent="0.2">
      <c r="AA1659">
        <v>31188</v>
      </c>
    </row>
    <row r="1660" spans="27:27" x14ac:dyDescent="0.2">
      <c r="AA1660">
        <v>31189</v>
      </c>
    </row>
    <row r="1661" spans="27:27" x14ac:dyDescent="0.2">
      <c r="AA1661">
        <v>31190</v>
      </c>
    </row>
    <row r="1662" spans="27:27" x14ac:dyDescent="0.2">
      <c r="AA1662">
        <v>31191</v>
      </c>
    </row>
    <row r="1663" spans="27:27" x14ac:dyDescent="0.2">
      <c r="AA1663">
        <v>31193</v>
      </c>
    </row>
    <row r="1664" spans="27:27" x14ac:dyDescent="0.2">
      <c r="AA1664">
        <v>31195</v>
      </c>
    </row>
    <row r="1665" spans="27:27" x14ac:dyDescent="0.2">
      <c r="AA1665">
        <v>31196</v>
      </c>
    </row>
    <row r="1666" spans="27:27" x14ac:dyDescent="0.2">
      <c r="AA1666">
        <v>31197</v>
      </c>
    </row>
    <row r="1667" spans="27:27" x14ac:dyDescent="0.2">
      <c r="AA1667">
        <v>31198</v>
      </c>
    </row>
    <row r="1668" spans="27:27" x14ac:dyDescent="0.2">
      <c r="AA1668">
        <v>31199</v>
      </c>
    </row>
    <row r="1669" spans="27:27" x14ac:dyDescent="0.2">
      <c r="AA1669">
        <v>31200</v>
      </c>
    </row>
    <row r="1670" spans="27:27" x14ac:dyDescent="0.2">
      <c r="AA1670">
        <v>31201</v>
      </c>
    </row>
    <row r="1671" spans="27:27" x14ac:dyDescent="0.2">
      <c r="AA1671">
        <v>31202</v>
      </c>
    </row>
    <row r="1672" spans="27:27" x14ac:dyDescent="0.2">
      <c r="AA1672">
        <v>31203</v>
      </c>
    </row>
    <row r="1673" spans="27:27" x14ac:dyDescent="0.2">
      <c r="AA1673">
        <v>31204</v>
      </c>
    </row>
    <row r="1674" spans="27:27" x14ac:dyDescent="0.2">
      <c r="AA1674">
        <v>31205</v>
      </c>
    </row>
    <row r="1675" spans="27:27" x14ac:dyDescent="0.2">
      <c r="AA1675">
        <v>31207</v>
      </c>
    </row>
    <row r="1676" spans="27:27" x14ac:dyDescent="0.2">
      <c r="AA1676">
        <v>31208</v>
      </c>
    </row>
    <row r="1677" spans="27:27" x14ac:dyDescent="0.2">
      <c r="AA1677">
        <v>31209</v>
      </c>
    </row>
    <row r="1678" spans="27:27" x14ac:dyDescent="0.2">
      <c r="AA1678">
        <v>31210</v>
      </c>
    </row>
    <row r="1679" spans="27:27" x14ac:dyDescent="0.2">
      <c r="AA1679">
        <v>31211</v>
      </c>
    </row>
    <row r="1680" spans="27:27" x14ac:dyDescent="0.2">
      <c r="AA1680">
        <v>31212</v>
      </c>
    </row>
    <row r="1681" spans="27:27" x14ac:dyDescent="0.2">
      <c r="AA1681">
        <v>31213</v>
      </c>
    </row>
    <row r="1682" spans="27:27" x14ac:dyDescent="0.2">
      <c r="AA1682">
        <v>31214</v>
      </c>
    </row>
    <row r="1683" spans="27:27" x14ac:dyDescent="0.2">
      <c r="AA1683">
        <v>31215</v>
      </c>
    </row>
    <row r="1684" spans="27:27" x14ac:dyDescent="0.2">
      <c r="AA1684">
        <v>31216</v>
      </c>
    </row>
    <row r="1685" spans="27:27" x14ac:dyDescent="0.2">
      <c r="AA1685">
        <v>31217</v>
      </c>
    </row>
    <row r="1686" spans="27:27" x14ac:dyDescent="0.2">
      <c r="AA1686">
        <v>31218</v>
      </c>
    </row>
    <row r="1687" spans="27:27" x14ac:dyDescent="0.2">
      <c r="AA1687">
        <v>31219</v>
      </c>
    </row>
    <row r="1688" spans="27:27" x14ac:dyDescent="0.2">
      <c r="AA1688">
        <v>31220</v>
      </c>
    </row>
    <row r="1689" spans="27:27" x14ac:dyDescent="0.2">
      <c r="AA1689">
        <v>31221</v>
      </c>
    </row>
    <row r="1690" spans="27:27" x14ac:dyDescent="0.2">
      <c r="AA1690">
        <v>31222</v>
      </c>
    </row>
    <row r="1691" spans="27:27" x14ac:dyDescent="0.2">
      <c r="AA1691">
        <v>31223</v>
      </c>
    </row>
    <row r="1692" spans="27:27" x14ac:dyDescent="0.2">
      <c r="AA1692">
        <v>31224</v>
      </c>
    </row>
    <row r="1693" spans="27:27" x14ac:dyDescent="0.2">
      <c r="AA1693">
        <v>31225</v>
      </c>
    </row>
    <row r="1694" spans="27:27" x14ac:dyDescent="0.2">
      <c r="AA1694">
        <v>31226</v>
      </c>
    </row>
    <row r="1695" spans="27:27" x14ac:dyDescent="0.2">
      <c r="AA1695">
        <v>31227</v>
      </c>
    </row>
    <row r="1696" spans="27:27" x14ac:dyDescent="0.2">
      <c r="AA1696">
        <v>31228</v>
      </c>
    </row>
    <row r="1697" spans="27:27" x14ac:dyDescent="0.2">
      <c r="AA1697">
        <v>31229</v>
      </c>
    </row>
    <row r="1698" spans="27:27" x14ac:dyDescent="0.2">
      <c r="AA1698">
        <v>31230</v>
      </c>
    </row>
    <row r="1699" spans="27:27" x14ac:dyDescent="0.2">
      <c r="AA1699">
        <v>31231</v>
      </c>
    </row>
    <row r="1700" spans="27:27" x14ac:dyDescent="0.2">
      <c r="AA1700">
        <v>31232</v>
      </c>
    </row>
    <row r="1701" spans="27:27" x14ac:dyDescent="0.2">
      <c r="AA1701">
        <v>31233</v>
      </c>
    </row>
    <row r="1702" spans="27:27" x14ac:dyDescent="0.2">
      <c r="AA1702">
        <v>31234</v>
      </c>
    </row>
    <row r="1703" spans="27:27" x14ac:dyDescent="0.2">
      <c r="AA1703">
        <v>31235</v>
      </c>
    </row>
    <row r="1704" spans="27:27" x14ac:dyDescent="0.2">
      <c r="AA1704">
        <v>31236</v>
      </c>
    </row>
    <row r="1705" spans="27:27" x14ac:dyDescent="0.2">
      <c r="AA1705">
        <v>31237</v>
      </c>
    </row>
    <row r="1706" spans="27:27" x14ac:dyDescent="0.2">
      <c r="AA1706">
        <v>31239</v>
      </c>
    </row>
    <row r="1707" spans="27:27" x14ac:dyDescent="0.2">
      <c r="AA1707">
        <v>31240</v>
      </c>
    </row>
    <row r="1708" spans="27:27" x14ac:dyDescent="0.2">
      <c r="AA1708">
        <v>31241</v>
      </c>
    </row>
    <row r="1709" spans="27:27" x14ac:dyDescent="0.2">
      <c r="AA1709">
        <v>31245</v>
      </c>
    </row>
    <row r="1710" spans="27:27" x14ac:dyDescent="0.2">
      <c r="AA1710">
        <v>31246</v>
      </c>
    </row>
    <row r="1711" spans="27:27" x14ac:dyDescent="0.2">
      <c r="AA1711">
        <v>31247</v>
      </c>
    </row>
    <row r="1712" spans="27:27" x14ac:dyDescent="0.2">
      <c r="AA1712">
        <v>31248</v>
      </c>
    </row>
    <row r="1713" spans="27:27" x14ac:dyDescent="0.2">
      <c r="AA1713">
        <v>31249</v>
      </c>
    </row>
    <row r="1714" spans="27:27" x14ac:dyDescent="0.2">
      <c r="AA1714">
        <v>31250</v>
      </c>
    </row>
    <row r="1715" spans="27:27" x14ac:dyDescent="0.2">
      <c r="AA1715">
        <v>31251</v>
      </c>
    </row>
    <row r="1716" spans="27:27" x14ac:dyDescent="0.2">
      <c r="AA1716">
        <v>31252</v>
      </c>
    </row>
    <row r="1717" spans="27:27" x14ac:dyDescent="0.2">
      <c r="AA1717">
        <v>31253</v>
      </c>
    </row>
    <row r="1718" spans="27:27" x14ac:dyDescent="0.2">
      <c r="AA1718">
        <v>31254</v>
      </c>
    </row>
    <row r="1719" spans="27:27" x14ac:dyDescent="0.2">
      <c r="AA1719">
        <v>31255</v>
      </c>
    </row>
    <row r="1720" spans="27:27" x14ac:dyDescent="0.2">
      <c r="AA1720">
        <v>31257</v>
      </c>
    </row>
    <row r="1721" spans="27:27" x14ac:dyDescent="0.2">
      <c r="AA1721">
        <v>31257</v>
      </c>
    </row>
    <row r="1722" spans="27:27" x14ac:dyDescent="0.2">
      <c r="AA1722">
        <v>31258</v>
      </c>
    </row>
    <row r="1723" spans="27:27" x14ac:dyDescent="0.2">
      <c r="AA1723">
        <v>31259</v>
      </c>
    </row>
    <row r="1724" spans="27:27" x14ac:dyDescent="0.2">
      <c r="AA1724">
        <v>31260</v>
      </c>
    </row>
    <row r="1725" spans="27:27" x14ac:dyDescent="0.2">
      <c r="AA1725">
        <v>31261</v>
      </c>
    </row>
    <row r="1726" spans="27:27" x14ac:dyDescent="0.2">
      <c r="AA1726">
        <v>31262</v>
      </c>
    </row>
    <row r="1727" spans="27:27" x14ac:dyDescent="0.2">
      <c r="AA1727">
        <v>31263</v>
      </c>
    </row>
    <row r="1728" spans="27:27" x14ac:dyDescent="0.2">
      <c r="AA1728">
        <v>31264</v>
      </c>
    </row>
    <row r="1729" spans="27:27" x14ac:dyDescent="0.2">
      <c r="AA1729">
        <v>31265</v>
      </c>
    </row>
    <row r="1730" spans="27:27" x14ac:dyDescent="0.2">
      <c r="AA1730">
        <v>31266</v>
      </c>
    </row>
    <row r="1731" spans="27:27" x14ac:dyDescent="0.2">
      <c r="AA1731">
        <v>31268</v>
      </c>
    </row>
    <row r="1732" spans="27:27" x14ac:dyDescent="0.2">
      <c r="AA1732">
        <v>31269</v>
      </c>
    </row>
    <row r="1733" spans="27:27" x14ac:dyDescent="0.2">
      <c r="AA1733">
        <v>31270</v>
      </c>
    </row>
    <row r="1734" spans="27:27" x14ac:dyDescent="0.2">
      <c r="AA1734">
        <v>31271</v>
      </c>
    </row>
    <row r="1735" spans="27:27" x14ac:dyDescent="0.2">
      <c r="AA1735">
        <v>31273</v>
      </c>
    </row>
    <row r="1736" spans="27:27" x14ac:dyDescent="0.2">
      <c r="AA1736">
        <v>31278</v>
      </c>
    </row>
    <row r="1737" spans="27:27" x14ac:dyDescent="0.2">
      <c r="AA1737">
        <v>31279</v>
      </c>
    </row>
    <row r="1738" spans="27:27" x14ac:dyDescent="0.2">
      <c r="AA1738">
        <v>31281</v>
      </c>
    </row>
    <row r="1739" spans="27:27" x14ac:dyDescent="0.2">
      <c r="AA1739">
        <v>31282</v>
      </c>
    </row>
    <row r="1740" spans="27:27" x14ac:dyDescent="0.2">
      <c r="AA1740">
        <v>33003</v>
      </c>
    </row>
    <row r="1741" spans="27:27" x14ac:dyDescent="0.2">
      <c r="AA1741">
        <v>33004</v>
      </c>
    </row>
    <row r="1742" spans="27:27" x14ac:dyDescent="0.2">
      <c r="AA1742">
        <v>33010</v>
      </c>
    </row>
    <row r="1743" spans="27:27" x14ac:dyDescent="0.2">
      <c r="AA1743">
        <v>33017</v>
      </c>
    </row>
    <row r="1744" spans="27:27" x14ac:dyDescent="0.2">
      <c r="AA1744">
        <v>33018</v>
      </c>
    </row>
    <row r="1745" spans="27:27" x14ac:dyDescent="0.2">
      <c r="AA1745">
        <v>33019</v>
      </c>
    </row>
    <row r="1746" spans="27:27" x14ac:dyDescent="0.2">
      <c r="AA1746">
        <v>33020</v>
      </c>
    </row>
    <row r="1747" spans="27:27" x14ac:dyDescent="0.2">
      <c r="AA1747">
        <v>33032</v>
      </c>
    </row>
    <row r="1748" spans="27:27" x14ac:dyDescent="0.2">
      <c r="AA1748">
        <v>33033</v>
      </c>
    </row>
    <row r="1749" spans="27:27" x14ac:dyDescent="0.2">
      <c r="AA1749">
        <v>33035</v>
      </c>
    </row>
    <row r="1750" spans="27:27" x14ac:dyDescent="0.2">
      <c r="AA1750">
        <v>33043</v>
      </c>
    </row>
    <row r="1751" spans="27:27" x14ac:dyDescent="0.2">
      <c r="AA1751">
        <v>33044</v>
      </c>
    </row>
    <row r="1752" spans="27:27" x14ac:dyDescent="0.2">
      <c r="AA1752">
        <v>33045</v>
      </c>
    </row>
    <row r="1753" spans="27:27" x14ac:dyDescent="0.2">
      <c r="AA1753">
        <v>33052</v>
      </c>
    </row>
    <row r="1754" spans="27:27" x14ac:dyDescent="0.2">
      <c r="AA1754">
        <v>33060</v>
      </c>
    </row>
    <row r="1755" spans="27:27" x14ac:dyDescent="0.2">
      <c r="AA1755">
        <v>33061</v>
      </c>
    </row>
    <row r="1756" spans="27:27" x14ac:dyDescent="0.2">
      <c r="AA1756">
        <v>33062</v>
      </c>
    </row>
    <row r="1757" spans="27:27" x14ac:dyDescent="0.2">
      <c r="AA1757">
        <v>33067</v>
      </c>
    </row>
    <row r="1758" spans="27:27" x14ac:dyDescent="0.2">
      <c r="AA1758">
        <v>33068</v>
      </c>
    </row>
    <row r="1759" spans="27:27" x14ac:dyDescent="0.2">
      <c r="AA1759">
        <v>33071</v>
      </c>
    </row>
    <row r="1760" spans="27:27" x14ac:dyDescent="0.2">
      <c r="AA1760">
        <v>33073</v>
      </c>
    </row>
    <row r="1761" spans="27:27" x14ac:dyDescent="0.2">
      <c r="AA1761">
        <v>33074</v>
      </c>
    </row>
    <row r="1762" spans="27:27" x14ac:dyDescent="0.2">
      <c r="AA1762">
        <v>33075</v>
      </c>
    </row>
    <row r="1763" spans="27:27" x14ac:dyDescent="0.2">
      <c r="AA1763">
        <v>33076</v>
      </c>
    </row>
    <row r="1764" spans="27:27" x14ac:dyDescent="0.2">
      <c r="AA1764">
        <v>33078</v>
      </c>
    </row>
    <row r="1765" spans="27:27" x14ac:dyDescent="0.2">
      <c r="AA1765">
        <v>33079</v>
      </c>
    </row>
    <row r="1766" spans="27:27" x14ac:dyDescent="0.2">
      <c r="AA1766">
        <v>33080</v>
      </c>
    </row>
    <row r="1767" spans="27:27" x14ac:dyDescent="0.2">
      <c r="AA1767">
        <v>33081</v>
      </c>
    </row>
    <row r="1768" spans="27:27" x14ac:dyDescent="0.2">
      <c r="AA1768">
        <v>33081</v>
      </c>
    </row>
    <row r="1769" spans="27:27" x14ac:dyDescent="0.2">
      <c r="AA1769">
        <v>33081</v>
      </c>
    </row>
    <row r="1770" spans="27:27" x14ac:dyDescent="0.2">
      <c r="AA1770">
        <v>33081</v>
      </c>
    </row>
    <row r="1771" spans="27:27" x14ac:dyDescent="0.2">
      <c r="AA1771">
        <v>33081</v>
      </c>
    </row>
    <row r="1772" spans="27:27" x14ac:dyDescent="0.2">
      <c r="AA1772">
        <v>33081</v>
      </c>
    </row>
    <row r="1773" spans="27:27" x14ac:dyDescent="0.2">
      <c r="AA1773">
        <v>33081</v>
      </c>
    </row>
    <row r="1774" spans="27:27" x14ac:dyDescent="0.2">
      <c r="AA1774">
        <v>33081</v>
      </c>
    </row>
    <row r="1775" spans="27:27" x14ac:dyDescent="0.2">
      <c r="AA1775">
        <v>33082</v>
      </c>
    </row>
    <row r="1776" spans="27:27" x14ac:dyDescent="0.2">
      <c r="AA1776">
        <v>33083</v>
      </c>
    </row>
    <row r="1777" spans="27:27" x14ac:dyDescent="0.2">
      <c r="AA1777">
        <v>33084</v>
      </c>
    </row>
    <row r="1778" spans="27:27" x14ac:dyDescent="0.2">
      <c r="AA1778">
        <v>33085</v>
      </c>
    </row>
    <row r="1779" spans="27:27" x14ac:dyDescent="0.2">
      <c r="AA1779">
        <v>33087</v>
      </c>
    </row>
    <row r="1780" spans="27:27" x14ac:dyDescent="0.2">
      <c r="AA1780">
        <v>33089</v>
      </c>
    </row>
    <row r="1781" spans="27:27" x14ac:dyDescent="0.2">
      <c r="AA1781">
        <v>33090</v>
      </c>
    </row>
    <row r="1782" spans="27:27" x14ac:dyDescent="0.2">
      <c r="AA1782">
        <v>33091</v>
      </c>
    </row>
    <row r="1783" spans="27:27" x14ac:dyDescent="0.2">
      <c r="AA1783">
        <v>33095</v>
      </c>
    </row>
    <row r="1784" spans="27:27" x14ac:dyDescent="0.2">
      <c r="AA1784">
        <v>33095</v>
      </c>
    </row>
    <row r="1785" spans="27:27" x14ac:dyDescent="0.2">
      <c r="AA1785">
        <v>33096</v>
      </c>
    </row>
    <row r="1786" spans="27:27" x14ac:dyDescent="0.2">
      <c r="AA1786">
        <v>33098</v>
      </c>
    </row>
    <row r="1787" spans="27:27" x14ac:dyDescent="0.2">
      <c r="AA1787">
        <v>33100</v>
      </c>
    </row>
    <row r="1788" spans="27:27" x14ac:dyDescent="0.2">
      <c r="AA1788">
        <v>33101</v>
      </c>
    </row>
    <row r="1789" spans="27:27" x14ac:dyDescent="0.2">
      <c r="AA1789">
        <v>33103</v>
      </c>
    </row>
    <row r="1790" spans="27:27" x14ac:dyDescent="0.2">
      <c r="AA1790">
        <v>50501</v>
      </c>
    </row>
    <row r="1791" spans="27:27" x14ac:dyDescent="0.2">
      <c r="AA1791">
        <v>55001</v>
      </c>
    </row>
    <row r="1792" spans="27:27" x14ac:dyDescent="0.2">
      <c r="AA1792">
        <v>55002</v>
      </c>
    </row>
    <row r="1793" spans="27:27" x14ac:dyDescent="0.2">
      <c r="AA1793">
        <v>55003</v>
      </c>
    </row>
    <row r="1794" spans="27:27" x14ac:dyDescent="0.2">
      <c r="AA1794">
        <v>55004</v>
      </c>
    </row>
    <row r="1795" spans="27:27" x14ac:dyDescent="0.2">
      <c r="AA1795">
        <v>55005</v>
      </c>
    </row>
    <row r="1796" spans="27:27" x14ac:dyDescent="0.2">
      <c r="AA1796">
        <v>55006</v>
      </c>
    </row>
    <row r="1797" spans="27:27" x14ac:dyDescent="0.2">
      <c r="AA1797">
        <v>55007</v>
      </c>
    </row>
    <row r="1798" spans="27:27" x14ac:dyDescent="0.2">
      <c r="AA1798">
        <v>55008</v>
      </c>
    </row>
    <row r="1799" spans="27:27" x14ac:dyDescent="0.2">
      <c r="AA1799">
        <v>55008</v>
      </c>
    </row>
    <row r="1800" spans="27:27" x14ac:dyDescent="0.2">
      <c r="AA1800">
        <v>55009</v>
      </c>
    </row>
    <row r="1801" spans="27:27" x14ac:dyDescent="0.2">
      <c r="AA1801">
        <v>55009</v>
      </c>
    </row>
    <row r="1802" spans="27:27" x14ac:dyDescent="0.2">
      <c r="AA1802">
        <v>55010</v>
      </c>
    </row>
    <row r="1803" spans="27:27" x14ac:dyDescent="0.2">
      <c r="AA1803">
        <v>55011</v>
      </c>
    </row>
    <row r="1804" spans="27:27" x14ac:dyDescent="0.2">
      <c r="AA1804">
        <v>55012</v>
      </c>
    </row>
    <row r="1805" spans="27:27" x14ac:dyDescent="0.2">
      <c r="AA1805">
        <v>55013</v>
      </c>
    </row>
    <row r="1806" spans="27:27" x14ac:dyDescent="0.2">
      <c r="AA1806">
        <v>55014</v>
      </c>
    </row>
    <row r="1807" spans="27:27" x14ac:dyDescent="0.2">
      <c r="AA1807">
        <v>55015</v>
      </c>
    </row>
    <row r="1808" spans="27:27" x14ac:dyDescent="0.2">
      <c r="AA1808">
        <v>55016</v>
      </c>
    </row>
    <row r="1809" spans="27:27" x14ac:dyDescent="0.2">
      <c r="AA1809">
        <v>55017</v>
      </c>
    </row>
    <row r="1810" spans="27:27" x14ac:dyDescent="0.2">
      <c r="AA1810">
        <v>55017</v>
      </c>
    </row>
    <row r="1811" spans="27:27" x14ac:dyDescent="0.2">
      <c r="AA1811">
        <v>55018</v>
      </c>
    </row>
    <row r="1812" spans="27:27" x14ac:dyDescent="0.2">
      <c r="AA1812">
        <v>55019</v>
      </c>
    </row>
    <row r="1813" spans="27:27" x14ac:dyDescent="0.2">
      <c r="AA1813">
        <v>55020</v>
      </c>
    </row>
    <row r="1814" spans="27:27" x14ac:dyDescent="0.2">
      <c r="AA1814">
        <v>55020</v>
      </c>
    </row>
    <row r="1815" spans="27:27" x14ac:dyDescent="0.2">
      <c r="AA1815">
        <v>55021</v>
      </c>
    </row>
    <row r="1816" spans="27:27" x14ac:dyDescent="0.2">
      <c r="AA1816">
        <v>55023</v>
      </c>
    </row>
    <row r="1817" spans="27:27" x14ac:dyDescent="0.2">
      <c r="AA1817">
        <v>55025</v>
      </c>
    </row>
    <row r="1818" spans="27:27" x14ac:dyDescent="0.2">
      <c r="AA1818">
        <v>55026</v>
      </c>
    </row>
    <row r="1819" spans="27:27" x14ac:dyDescent="0.2">
      <c r="AA1819">
        <v>55027</v>
      </c>
    </row>
    <row r="1820" spans="27:27" x14ac:dyDescent="0.2">
      <c r="AA1820">
        <v>55028</v>
      </c>
    </row>
    <row r="1821" spans="27:27" x14ac:dyDescent="0.2">
      <c r="AA1821">
        <v>55029</v>
      </c>
    </row>
    <row r="1822" spans="27:27" x14ac:dyDescent="0.2">
      <c r="AA1822">
        <v>55029</v>
      </c>
    </row>
    <row r="1823" spans="27:27" x14ac:dyDescent="0.2">
      <c r="AA1823">
        <v>55029</v>
      </c>
    </row>
    <row r="1824" spans="27:27" x14ac:dyDescent="0.2">
      <c r="AA1824">
        <v>55029</v>
      </c>
    </row>
    <row r="1825" spans="27:27" x14ac:dyDescent="0.2">
      <c r="AA1825">
        <v>55032</v>
      </c>
    </row>
    <row r="1826" spans="27:27" x14ac:dyDescent="0.2">
      <c r="AA1826">
        <v>55033</v>
      </c>
    </row>
    <row r="1827" spans="27:27" x14ac:dyDescent="0.2">
      <c r="AA1827">
        <v>55034</v>
      </c>
    </row>
    <row r="1828" spans="27:27" x14ac:dyDescent="0.2">
      <c r="AA1828">
        <v>55035</v>
      </c>
    </row>
    <row r="1829" spans="27:27" x14ac:dyDescent="0.2">
      <c r="AA1829">
        <v>55036</v>
      </c>
    </row>
    <row r="1830" spans="27:27" x14ac:dyDescent="0.2">
      <c r="AA1830">
        <v>55037</v>
      </c>
    </row>
    <row r="1831" spans="27:27" x14ac:dyDescent="0.2">
      <c r="AA1831">
        <v>55040</v>
      </c>
    </row>
    <row r="1832" spans="27:27" x14ac:dyDescent="0.2">
      <c r="AA1832">
        <v>55041</v>
      </c>
    </row>
    <row r="1833" spans="27:27" x14ac:dyDescent="0.2">
      <c r="AA1833">
        <v>55042</v>
      </c>
    </row>
    <row r="1834" spans="27:27" x14ac:dyDescent="0.2">
      <c r="AA1834">
        <v>55043</v>
      </c>
    </row>
    <row r="1835" spans="27:27" x14ac:dyDescent="0.2">
      <c r="AA1835">
        <v>55044</v>
      </c>
    </row>
    <row r="1836" spans="27:27" x14ac:dyDescent="0.2">
      <c r="AA1836">
        <v>55045</v>
      </c>
    </row>
    <row r="1837" spans="27:27" x14ac:dyDescent="0.2">
      <c r="AA1837">
        <v>55046</v>
      </c>
    </row>
    <row r="1838" spans="27:27" x14ac:dyDescent="0.2">
      <c r="AA1838">
        <v>55048</v>
      </c>
    </row>
    <row r="1839" spans="27:27" x14ac:dyDescent="0.2">
      <c r="AA1839">
        <v>55052</v>
      </c>
    </row>
    <row r="1840" spans="27:27" x14ac:dyDescent="0.2">
      <c r="AA1840">
        <v>55052</v>
      </c>
    </row>
    <row r="1841" spans="27:27" x14ac:dyDescent="0.2">
      <c r="AA1841">
        <v>55053</v>
      </c>
    </row>
    <row r="1842" spans="27:27" x14ac:dyDescent="0.2">
      <c r="AA1842">
        <v>55055</v>
      </c>
    </row>
    <row r="1843" spans="27:27" x14ac:dyDescent="0.2">
      <c r="AA1843">
        <v>55056</v>
      </c>
    </row>
    <row r="1844" spans="27:27" x14ac:dyDescent="0.2">
      <c r="AA1844">
        <v>55057</v>
      </c>
    </row>
    <row r="1845" spans="27:27" x14ac:dyDescent="0.2">
      <c r="AA1845">
        <v>55058</v>
      </c>
    </row>
    <row r="1846" spans="27:27" x14ac:dyDescent="0.2">
      <c r="AA1846">
        <v>55059</v>
      </c>
    </row>
    <row r="1847" spans="27:27" x14ac:dyDescent="0.2">
      <c r="AA1847">
        <v>55060</v>
      </c>
    </row>
    <row r="1848" spans="27:27" x14ac:dyDescent="0.2">
      <c r="AA1848">
        <v>55061</v>
      </c>
    </row>
    <row r="1849" spans="27:27" x14ac:dyDescent="0.2">
      <c r="AA1849">
        <v>55066</v>
      </c>
    </row>
    <row r="1850" spans="27:27" x14ac:dyDescent="0.2">
      <c r="AA1850">
        <v>55067</v>
      </c>
    </row>
    <row r="1851" spans="27:27" x14ac:dyDescent="0.2">
      <c r="AA1851">
        <v>55071</v>
      </c>
    </row>
    <row r="1852" spans="27:27" x14ac:dyDescent="0.2">
      <c r="AA1852">
        <v>55072</v>
      </c>
    </row>
    <row r="1853" spans="27:27" x14ac:dyDescent="0.2">
      <c r="AA1853">
        <v>55073</v>
      </c>
    </row>
    <row r="1854" spans="27:27" x14ac:dyDescent="0.2">
      <c r="AA1854">
        <v>55074</v>
      </c>
    </row>
    <row r="1855" spans="27:27" x14ac:dyDescent="0.2">
      <c r="AA1855">
        <v>55075</v>
      </c>
    </row>
    <row r="1856" spans="27:27" x14ac:dyDescent="0.2">
      <c r="AA1856">
        <v>55076</v>
      </c>
    </row>
    <row r="1857" spans="27:27" x14ac:dyDescent="0.2">
      <c r="AA1857">
        <v>55077</v>
      </c>
    </row>
    <row r="1858" spans="27:27" x14ac:dyDescent="0.2">
      <c r="AA1858">
        <v>55079</v>
      </c>
    </row>
    <row r="1859" spans="27:27" x14ac:dyDescent="0.2">
      <c r="AA1859">
        <v>55083</v>
      </c>
    </row>
    <row r="1860" spans="27:27" x14ac:dyDescent="0.2">
      <c r="AA1860">
        <v>55084</v>
      </c>
    </row>
    <row r="1861" spans="27:27" x14ac:dyDescent="0.2">
      <c r="AA1861">
        <v>55086</v>
      </c>
    </row>
    <row r="1862" spans="27:27" x14ac:dyDescent="0.2">
      <c r="AA1862">
        <v>55088</v>
      </c>
    </row>
    <row r="1863" spans="27:27" x14ac:dyDescent="0.2">
      <c r="AA1863">
        <v>55089</v>
      </c>
    </row>
    <row r="1864" spans="27:27" x14ac:dyDescent="0.2">
      <c r="AA1864">
        <v>55090</v>
      </c>
    </row>
    <row r="1865" spans="27:27" x14ac:dyDescent="0.2">
      <c r="AA1865">
        <v>55091</v>
      </c>
    </row>
    <row r="1866" spans="27:27" x14ac:dyDescent="0.2">
      <c r="AA1866">
        <v>55095</v>
      </c>
    </row>
    <row r="1867" spans="27:27" x14ac:dyDescent="0.2">
      <c r="AA1867">
        <v>55096</v>
      </c>
    </row>
    <row r="1868" spans="27:27" x14ac:dyDescent="0.2">
      <c r="AA1868">
        <v>55104</v>
      </c>
    </row>
    <row r="1869" spans="27:27" x14ac:dyDescent="0.2">
      <c r="AA1869">
        <v>55106</v>
      </c>
    </row>
    <row r="1870" spans="27:27" x14ac:dyDescent="0.2">
      <c r="AA1870">
        <v>55107</v>
      </c>
    </row>
    <row r="1871" spans="27:27" x14ac:dyDescent="0.2">
      <c r="AA1871">
        <v>55108</v>
      </c>
    </row>
    <row r="1872" spans="27:27" x14ac:dyDescent="0.2">
      <c r="AA1872">
        <v>55109</v>
      </c>
    </row>
    <row r="1873" spans="27:27" x14ac:dyDescent="0.2">
      <c r="AA1873">
        <v>55110</v>
      </c>
    </row>
  </sheetData>
  <dataValidations count="2">
    <dataValidation type="textLength" allowBlank="1" showInputMessage="1" showErrorMessage="1" sqref="B8" xr:uid="{00000000-0002-0000-0000-000000000000}">
      <formula1>8</formula1>
      <formula2>10</formula2>
    </dataValidation>
    <dataValidation type="list" allowBlank="1" showInputMessage="1" showErrorMessage="1" sqref="B6" xr:uid="{00000000-0002-0000-0000-000001000000}">
      <formula1>$AA$2:$AA$2118</formula1>
    </dataValidation>
  </dataValidations>
  <hyperlinks>
    <hyperlink ref="B14" r:id="rId1" xr:uid="{00000000-0004-0000-0000-000000000000}"/>
  </hyperlinks>
  <pageMargins left="0.75" right="0.75" top="1" bottom="1" header="0" footer="0"/>
  <pageSetup paperSize="9"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5117038483843"/>
  </sheetPr>
  <dimension ref="A1:CP131"/>
  <sheetViews>
    <sheetView showGridLines="0" tabSelected="1" workbookViewId="0">
      <pane xSplit="2" ySplit="4" topLeftCell="C97" activePane="bottomRight" state="frozen"/>
      <selection pane="topRight"/>
      <selection pane="bottomLeft"/>
      <selection pane="bottomRight" activeCell="M13" sqref="M13"/>
    </sheetView>
  </sheetViews>
  <sheetFormatPr defaultColWidth="9.140625" defaultRowHeight="12.75" x14ac:dyDescent="0.2"/>
  <cols>
    <col min="1" max="1" width="5.7109375" style="38" customWidth="1"/>
    <col min="2" max="2" width="28.7109375" style="39" customWidth="1"/>
    <col min="3" max="3" width="38.7109375" style="39" customWidth="1"/>
    <col min="4" max="4" width="11.140625" style="39" bestFit="1" customWidth="1"/>
    <col min="5" max="5" width="13.140625" style="39" bestFit="1" customWidth="1"/>
    <col min="6" max="6" width="10.140625" style="39" bestFit="1" customWidth="1"/>
    <col min="7" max="8" width="9.7109375" style="39" customWidth="1"/>
    <col min="9" max="10" width="12" style="40" hidden="1" customWidth="1"/>
    <col min="11" max="12" width="12" style="39" hidden="1" customWidth="1"/>
    <col min="13" max="14" width="10.5703125" style="41" customWidth="1"/>
    <col min="15" max="15" width="10.7109375" style="42" customWidth="1"/>
    <col min="16" max="16" width="10.140625" style="39" customWidth="1"/>
    <col min="17" max="17" width="9.140625" style="41"/>
    <col min="18" max="18" width="10" style="39" customWidth="1"/>
    <col min="19" max="19" width="11.5703125" style="39" customWidth="1"/>
    <col min="20" max="20" width="9.140625" style="41"/>
    <col min="21" max="21" width="9.140625" style="39"/>
    <col min="22" max="22" width="9.140625" style="41"/>
    <col min="23" max="23" width="9.140625" style="43"/>
    <col min="24" max="24" width="9.140625" style="39"/>
    <col min="25" max="25" width="9.140625" style="41"/>
    <col min="26" max="26" width="9.140625" style="39"/>
    <col min="27" max="27" width="15" style="41" customWidth="1"/>
    <col min="28" max="28" width="13.28515625" style="41" customWidth="1"/>
    <col min="29" max="29" width="9.140625" style="42"/>
    <col min="30" max="30" width="9.140625" style="44"/>
    <col min="31" max="31" width="9.140625" style="39"/>
    <col min="32" max="32" width="9.140625" style="41"/>
    <col min="33" max="33" width="9.140625" style="39"/>
    <col min="34" max="34" width="9.140625" style="45"/>
    <col min="35" max="35" width="9.140625" style="41"/>
    <col min="36" max="36" width="9.140625" style="39"/>
    <col min="37" max="37" width="9.140625" style="42"/>
    <col min="38" max="38" width="13.140625" style="41" customWidth="1"/>
    <col min="39" max="39" width="9.140625" style="39"/>
    <col min="40" max="40" width="11" style="41" customWidth="1"/>
    <col min="41" max="41" width="9.140625" style="39"/>
    <col min="42" max="42" width="9.140625" style="41"/>
    <col min="43" max="44" width="9.140625" style="39"/>
    <col min="45" max="45" width="11.140625" style="41" customWidth="1"/>
    <col min="46" max="46" width="9.140625" style="39"/>
    <col min="47" max="47" width="11.7109375" style="41" customWidth="1"/>
    <col min="48" max="48" width="9.140625" style="39"/>
    <col min="49" max="49" width="12" style="41" customWidth="1"/>
    <col min="50" max="50" width="9.140625" style="39"/>
    <col min="51" max="51" width="12.140625" style="41" customWidth="1"/>
    <col min="52" max="52" width="9.140625" style="39"/>
    <col min="53" max="53" width="11" style="39" customWidth="1"/>
    <col min="54" max="54" width="13.85546875" style="41" customWidth="1"/>
    <col min="55" max="56" width="9.140625" style="39"/>
    <col min="57" max="57" width="12.7109375" style="39" customWidth="1"/>
    <col min="58" max="58" width="11.5703125" style="41" customWidth="1"/>
    <col min="59" max="59" width="9.140625" style="41"/>
    <col min="60" max="61" width="9.140625" style="39"/>
    <col min="62" max="62" width="9.85546875" style="41" bestFit="1" customWidth="1"/>
    <col min="63" max="63" width="2.140625" style="41" customWidth="1"/>
    <col min="64" max="88" width="10.28515625" style="48" customWidth="1"/>
    <col min="89" max="89" width="2.140625" style="48" customWidth="1"/>
    <col min="90" max="90" width="5.85546875" style="48" customWidth="1"/>
    <col min="91" max="91" width="28.7109375" style="48" customWidth="1"/>
    <col min="92" max="92" width="7" style="41" customWidth="1"/>
    <col min="93" max="93" width="9.85546875" style="48" customWidth="1"/>
    <col min="94" max="16384" width="9.140625" style="41"/>
  </cols>
  <sheetData>
    <row r="1" spans="1:94" s="15" customFormat="1" ht="22.5" customHeight="1" x14ac:dyDescent="0.2">
      <c r="A1" s="127"/>
      <c r="B1" s="127" t="s">
        <v>122</v>
      </c>
      <c r="C1" s="127" t="s">
        <v>123</v>
      </c>
      <c r="D1" s="127" t="s">
        <v>124</v>
      </c>
      <c r="E1" s="127" t="s">
        <v>125</v>
      </c>
      <c r="F1" s="127" t="s">
        <v>126</v>
      </c>
      <c r="G1" s="127" t="s">
        <v>127</v>
      </c>
      <c r="H1" s="127"/>
      <c r="I1" s="9"/>
      <c r="J1" s="9"/>
      <c r="K1" s="8"/>
      <c r="L1" s="8"/>
      <c r="M1" s="137" t="s">
        <v>128</v>
      </c>
      <c r="N1" s="138"/>
      <c r="O1" s="138"/>
      <c r="P1" s="139"/>
      <c r="Q1" s="192" t="s">
        <v>195</v>
      </c>
      <c r="R1" s="193"/>
      <c r="S1" s="193"/>
      <c r="T1" s="193"/>
      <c r="U1" s="193"/>
      <c r="V1" s="193"/>
      <c r="W1" s="193"/>
      <c r="X1" s="193"/>
      <c r="Y1" s="193"/>
      <c r="Z1" s="194"/>
      <c r="AA1" s="195" t="s">
        <v>196</v>
      </c>
      <c r="AB1" s="196"/>
      <c r="AC1" s="196"/>
      <c r="AD1" s="196"/>
      <c r="AE1" s="196"/>
      <c r="AF1" s="196"/>
      <c r="AG1" s="196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  <c r="AV1" s="196"/>
      <c r="AW1" s="196"/>
      <c r="AX1" s="197"/>
      <c r="AY1" s="131" t="s">
        <v>129</v>
      </c>
      <c r="AZ1" s="133" t="s">
        <v>130</v>
      </c>
      <c r="BA1" s="129" t="s">
        <v>131</v>
      </c>
      <c r="BB1" s="130" t="s">
        <v>132</v>
      </c>
      <c r="BC1" s="130"/>
      <c r="BD1" s="130"/>
      <c r="BE1" s="130"/>
      <c r="BF1" s="132" t="s">
        <v>133</v>
      </c>
      <c r="BG1" s="128" t="s">
        <v>134</v>
      </c>
      <c r="BH1" s="129" t="s">
        <v>0</v>
      </c>
      <c r="BI1" s="131" t="s">
        <v>1</v>
      </c>
      <c r="BJ1" s="179" t="s">
        <v>2</v>
      </c>
      <c r="BK1" s="13"/>
      <c r="BL1" s="180" t="s">
        <v>42</v>
      </c>
      <c r="BM1" s="181"/>
      <c r="BN1" s="181"/>
      <c r="BO1" s="181"/>
      <c r="BP1" s="181"/>
      <c r="BQ1" s="182"/>
      <c r="BR1" s="176" t="s">
        <v>221</v>
      </c>
      <c r="BS1" s="177"/>
      <c r="BT1" s="177"/>
      <c r="BU1" s="177"/>
      <c r="BV1" s="178"/>
      <c r="BW1" s="159" t="s">
        <v>49</v>
      </c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1"/>
      <c r="CI1" s="155" t="s">
        <v>50</v>
      </c>
      <c r="CJ1" s="156"/>
      <c r="CK1" s="14"/>
      <c r="CL1" s="150" t="s">
        <v>197</v>
      </c>
      <c r="CM1" s="151"/>
      <c r="CN1" s="151"/>
      <c r="CO1" s="151"/>
      <c r="CP1" s="152"/>
    </row>
    <row r="2" spans="1:94" s="23" customFormat="1" ht="37.5" customHeight="1" x14ac:dyDescent="0.2">
      <c r="A2" s="127"/>
      <c r="B2" s="127"/>
      <c r="C2" s="127"/>
      <c r="D2" s="127"/>
      <c r="E2" s="127"/>
      <c r="F2" s="127"/>
      <c r="G2" s="188" t="s">
        <v>198</v>
      </c>
      <c r="H2" s="188" t="s">
        <v>199</v>
      </c>
      <c r="I2" s="17" t="s">
        <v>3</v>
      </c>
      <c r="J2" s="17" t="s">
        <v>4</v>
      </c>
      <c r="K2" s="18" t="s">
        <v>5</v>
      </c>
      <c r="L2" s="16" t="s">
        <v>200</v>
      </c>
      <c r="M2" s="120" t="s">
        <v>376</v>
      </c>
      <c r="N2" s="134" t="s">
        <v>7</v>
      </c>
      <c r="O2" s="134"/>
      <c r="P2" s="134"/>
      <c r="Q2" s="186" t="s">
        <v>377</v>
      </c>
      <c r="R2" s="187"/>
      <c r="S2" s="19" t="s">
        <v>8</v>
      </c>
      <c r="T2" s="136" t="s">
        <v>9</v>
      </c>
      <c r="U2" s="136"/>
      <c r="V2" s="135" t="s">
        <v>10</v>
      </c>
      <c r="W2" s="135"/>
      <c r="X2" s="135"/>
      <c r="Y2" s="190" t="s">
        <v>11</v>
      </c>
      <c r="Z2" s="190"/>
      <c r="AA2" s="121" t="s">
        <v>378</v>
      </c>
      <c r="AB2" s="20" t="s">
        <v>12</v>
      </c>
      <c r="AC2" s="11" t="s">
        <v>13</v>
      </c>
      <c r="AD2" s="135" t="s">
        <v>14</v>
      </c>
      <c r="AE2" s="135"/>
      <c r="AF2" s="190" t="s">
        <v>15</v>
      </c>
      <c r="AG2" s="190"/>
      <c r="AH2" s="190"/>
      <c r="AI2" s="191" t="s">
        <v>16</v>
      </c>
      <c r="AJ2" s="191"/>
      <c r="AK2" s="191"/>
      <c r="AL2" s="184" t="s">
        <v>17</v>
      </c>
      <c r="AM2" s="184"/>
      <c r="AN2" s="135" t="s">
        <v>18</v>
      </c>
      <c r="AO2" s="135"/>
      <c r="AP2" s="185" t="s">
        <v>19</v>
      </c>
      <c r="AQ2" s="185"/>
      <c r="AR2" s="185"/>
      <c r="AS2" s="136" t="s">
        <v>20</v>
      </c>
      <c r="AT2" s="136"/>
      <c r="AU2" s="135" t="s">
        <v>21</v>
      </c>
      <c r="AV2" s="135"/>
      <c r="AW2" s="128" t="s">
        <v>22</v>
      </c>
      <c r="AX2" s="128"/>
      <c r="AY2" s="131"/>
      <c r="AZ2" s="133"/>
      <c r="BA2" s="129"/>
      <c r="BB2" s="12" t="s">
        <v>379</v>
      </c>
      <c r="BC2" s="21" t="s">
        <v>23</v>
      </c>
      <c r="BD2" s="21" t="s">
        <v>24</v>
      </c>
      <c r="BE2" s="10" t="s">
        <v>25</v>
      </c>
      <c r="BF2" s="132"/>
      <c r="BG2" s="128"/>
      <c r="BH2" s="129"/>
      <c r="BI2" s="131"/>
      <c r="BJ2" s="179"/>
      <c r="BK2" s="13"/>
      <c r="BL2" s="170" t="s">
        <v>48</v>
      </c>
      <c r="BM2" s="171"/>
      <c r="BN2" s="171"/>
      <c r="BO2" s="171"/>
      <c r="BP2" s="171"/>
      <c r="BQ2" s="172"/>
      <c r="BR2" s="167" t="s">
        <v>48</v>
      </c>
      <c r="BS2" s="168"/>
      <c r="BT2" s="168"/>
      <c r="BU2" s="168"/>
      <c r="BV2" s="169"/>
      <c r="BW2" s="173" t="s">
        <v>43</v>
      </c>
      <c r="BX2" s="174"/>
      <c r="BY2" s="175"/>
      <c r="BZ2" s="143" t="s">
        <v>44</v>
      </c>
      <c r="CA2" s="144"/>
      <c r="CB2" s="145"/>
      <c r="CC2" s="55" t="s">
        <v>41</v>
      </c>
      <c r="CD2" s="164" t="s">
        <v>46</v>
      </c>
      <c r="CE2" s="165"/>
      <c r="CF2" s="166"/>
      <c r="CG2" s="162" t="s">
        <v>6</v>
      </c>
      <c r="CH2" s="163"/>
      <c r="CI2" s="157"/>
      <c r="CJ2" s="158"/>
      <c r="CK2" s="22"/>
      <c r="CL2" s="148" t="s">
        <v>218</v>
      </c>
      <c r="CM2" s="146" t="s">
        <v>122</v>
      </c>
      <c r="CN2" s="148" t="s">
        <v>201</v>
      </c>
      <c r="CO2" s="153" t="s">
        <v>202</v>
      </c>
      <c r="CP2" s="148" t="s">
        <v>237</v>
      </c>
    </row>
    <row r="3" spans="1:94" s="28" customFormat="1" ht="26.25" customHeight="1" x14ac:dyDescent="0.2">
      <c r="A3" s="127"/>
      <c r="B3" s="127"/>
      <c r="C3" s="127"/>
      <c r="D3" s="127"/>
      <c r="E3" s="127"/>
      <c r="F3" s="127"/>
      <c r="G3" s="189"/>
      <c r="H3" s="189"/>
      <c r="I3" s="17"/>
      <c r="J3" s="17"/>
      <c r="K3" s="24"/>
      <c r="L3" s="24"/>
      <c r="M3" s="18" t="s">
        <v>26</v>
      </c>
      <c r="N3" s="18" t="s">
        <v>26</v>
      </c>
      <c r="O3" s="16" t="s">
        <v>203</v>
      </c>
      <c r="P3" s="18" t="s">
        <v>27</v>
      </c>
      <c r="Q3" s="18" t="s">
        <v>26</v>
      </c>
      <c r="R3" s="18" t="s">
        <v>27</v>
      </c>
      <c r="S3" s="18" t="s">
        <v>26</v>
      </c>
      <c r="T3" s="18" t="s">
        <v>26</v>
      </c>
      <c r="U3" s="18" t="s">
        <v>27</v>
      </c>
      <c r="V3" s="18" t="s">
        <v>26</v>
      </c>
      <c r="W3" s="18" t="s">
        <v>28</v>
      </c>
      <c r="X3" s="18" t="s">
        <v>27</v>
      </c>
      <c r="Y3" s="18" t="s">
        <v>26</v>
      </c>
      <c r="Z3" s="18" t="s">
        <v>27</v>
      </c>
      <c r="AA3" s="18" t="s">
        <v>26</v>
      </c>
      <c r="AB3" s="18" t="s">
        <v>26</v>
      </c>
      <c r="AC3" s="18" t="s">
        <v>26</v>
      </c>
      <c r="AD3" s="18" t="s">
        <v>26</v>
      </c>
      <c r="AE3" s="18" t="s">
        <v>28</v>
      </c>
      <c r="AF3" s="18" t="s">
        <v>26</v>
      </c>
      <c r="AG3" s="16" t="s">
        <v>204</v>
      </c>
      <c r="AH3" s="18" t="s">
        <v>27</v>
      </c>
      <c r="AI3" s="18" t="s">
        <v>26</v>
      </c>
      <c r="AJ3" s="18" t="s">
        <v>28</v>
      </c>
      <c r="AK3" s="18" t="s">
        <v>27</v>
      </c>
      <c r="AL3" s="18" t="s">
        <v>26</v>
      </c>
      <c r="AM3" s="18" t="s">
        <v>27</v>
      </c>
      <c r="AN3" s="18" t="s">
        <v>26</v>
      </c>
      <c r="AO3" s="18" t="s">
        <v>27</v>
      </c>
      <c r="AP3" s="18" t="s">
        <v>26</v>
      </c>
      <c r="AQ3" s="18" t="s">
        <v>28</v>
      </c>
      <c r="AR3" s="18" t="s">
        <v>27</v>
      </c>
      <c r="AS3" s="18" t="s">
        <v>26</v>
      </c>
      <c r="AT3" s="18" t="s">
        <v>27</v>
      </c>
      <c r="AU3" s="18" t="s">
        <v>26</v>
      </c>
      <c r="AV3" s="18" t="s">
        <v>27</v>
      </c>
      <c r="AW3" s="18" t="s">
        <v>26</v>
      </c>
      <c r="AX3" s="18" t="s">
        <v>27</v>
      </c>
      <c r="AY3" s="18" t="s">
        <v>26</v>
      </c>
      <c r="AZ3" s="18" t="s">
        <v>26</v>
      </c>
      <c r="BA3" s="16" t="s">
        <v>205</v>
      </c>
      <c r="BB3" s="18" t="s">
        <v>26</v>
      </c>
      <c r="BC3" s="18" t="s">
        <v>26</v>
      </c>
      <c r="BD3" s="18" t="s">
        <v>26</v>
      </c>
      <c r="BE3" s="18" t="s">
        <v>26</v>
      </c>
      <c r="BF3" s="18" t="s">
        <v>26</v>
      </c>
      <c r="BG3" s="18" t="s">
        <v>27</v>
      </c>
      <c r="BH3" s="18" t="s">
        <v>26</v>
      </c>
      <c r="BI3" s="18" t="s">
        <v>26</v>
      </c>
      <c r="BJ3" s="18" t="s">
        <v>26</v>
      </c>
      <c r="BK3" s="25"/>
      <c r="BL3" s="18" t="s">
        <v>27</v>
      </c>
      <c r="BM3" s="18" t="s">
        <v>39</v>
      </c>
      <c r="BN3" s="18" t="s">
        <v>40</v>
      </c>
      <c r="BO3" s="16" t="s">
        <v>206</v>
      </c>
      <c r="BP3" s="18" t="s">
        <v>41</v>
      </c>
      <c r="BQ3" s="26" t="s">
        <v>219</v>
      </c>
      <c r="BR3" s="18" t="s">
        <v>27</v>
      </c>
      <c r="BS3" s="18" t="s">
        <v>39</v>
      </c>
      <c r="BT3" s="18" t="s">
        <v>40</v>
      </c>
      <c r="BU3" s="16" t="s">
        <v>220</v>
      </c>
      <c r="BV3" s="26" t="s">
        <v>219</v>
      </c>
      <c r="BW3" s="16" t="s">
        <v>27</v>
      </c>
      <c r="BX3" s="16" t="s">
        <v>39</v>
      </c>
      <c r="BY3" s="16" t="s">
        <v>40</v>
      </c>
      <c r="BZ3" s="16" t="s">
        <v>27</v>
      </c>
      <c r="CA3" s="16" t="s">
        <v>39</v>
      </c>
      <c r="CB3" s="16" t="s">
        <v>40</v>
      </c>
      <c r="CC3" s="16"/>
      <c r="CD3" s="16" t="s">
        <v>45</v>
      </c>
      <c r="CE3" s="16" t="s">
        <v>47</v>
      </c>
      <c r="CF3" s="16" t="s">
        <v>217</v>
      </c>
      <c r="CG3" s="26" t="s">
        <v>27</v>
      </c>
      <c r="CH3" s="26" t="s">
        <v>26</v>
      </c>
      <c r="CI3" s="26" t="s">
        <v>27</v>
      </c>
      <c r="CJ3" s="26" t="s">
        <v>26</v>
      </c>
      <c r="CK3" s="27"/>
      <c r="CL3" s="149"/>
      <c r="CM3" s="147"/>
      <c r="CN3" s="149"/>
      <c r="CO3" s="154"/>
      <c r="CP3" s="149"/>
    </row>
    <row r="4" spans="1:94" s="31" customFormat="1" ht="34.5" customHeight="1" x14ac:dyDescent="0.2">
      <c r="A4" s="16"/>
      <c r="B4" s="29">
        <v>1</v>
      </c>
      <c r="C4" s="29">
        <v>2</v>
      </c>
      <c r="D4" s="29">
        <v>3</v>
      </c>
      <c r="E4" s="29">
        <v>4</v>
      </c>
      <c r="F4" s="29">
        <v>5</v>
      </c>
      <c r="G4" s="29">
        <v>6</v>
      </c>
      <c r="H4" s="29">
        <v>7</v>
      </c>
      <c r="I4" s="30"/>
      <c r="J4" s="30"/>
      <c r="K4" s="29"/>
      <c r="L4" s="29"/>
      <c r="M4" s="29" t="s">
        <v>29</v>
      </c>
      <c r="N4" s="29" t="s">
        <v>30</v>
      </c>
      <c r="O4" s="29">
        <v>10</v>
      </c>
      <c r="P4" s="29">
        <v>11</v>
      </c>
      <c r="Q4" s="29" t="s">
        <v>31</v>
      </c>
      <c r="R4" s="29" t="s">
        <v>32</v>
      </c>
      <c r="S4" s="29">
        <v>14</v>
      </c>
      <c r="T4" s="29" t="s">
        <v>207</v>
      </c>
      <c r="U4" s="29">
        <v>16</v>
      </c>
      <c r="V4" s="29" t="s">
        <v>208</v>
      </c>
      <c r="W4" s="29">
        <v>18</v>
      </c>
      <c r="X4" s="29">
        <v>19</v>
      </c>
      <c r="Y4" s="29" t="s">
        <v>209</v>
      </c>
      <c r="Z4" s="29">
        <v>21</v>
      </c>
      <c r="AA4" s="29" t="s">
        <v>210</v>
      </c>
      <c r="AB4" s="29" t="s">
        <v>33</v>
      </c>
      <c r="AC4" s="29">
        <v>24</v>
      </c>
      <c r="AD4" s="29" t="s">
        <v>34</v>
      </c>
      <c r="AE4" s="29">
        <v>26</v>
      </c>
      <c r="AF4" s="29" t="s">
        <v>35</v>
      </c>
      <c r="AG4" s="29">
        <v>28</v>
      </c>
      <c r="AH4" s="29">
        <v>29</v>
      </c>
      <c r="AI4" s="29" t="s">
        <v>211</v>
      </c>
      <c r="AJ4" s="29">
        <v>31</v>
      </c>
      <c r="AK4" s="29">
        <v>32</v>
      </c>
      <c r="AL4" s="29" t="s">
        <v>212</v>
      </c>
      <c r="AM4" s="29">
        <v>34</v>
      </c>
      <c r="AN4" s="29" t="s">
        <v>213</v>
      </c>
      <c r="AO4" s="29">
        <v>36</v>
      </c>
      <c r="AP4" s="29" t="s">
        <v>214</v>
      </c>
      <c r="AQ4" s="29">
        <v>38</v>
      </c>
      <c r="AR4" s="29">
        <v>39</v>
      </c>
      <c r="AS4" s="29" t="s">
        <v>234</v>
      </c>
      <c r="AT4" s="29">
        <v>41</v>
      </c>
      <c r="AU4" s="29" t="s">
        <v>235</v>
      </c>
      <c r="AV4" s="29">
        <v>43</v>
      </c>
      <c r="AW4" s="29" t="s">
        <v>236</v>
      </c>
      <c r="AX4" s="29">
        <v>45</v>
      </c>
      <c r="AY4" s="29" t="s">
        <v>215</v>
      </c>
      <c r="AZ4" s="29">
        <v>49</v>
      </c>
      <c r="BA4" s="29">
        <v>50</v>
      </c>
      <c r="BB4" s="29" t="s">
        <v>36</v>
      </c>
      <c r="BC4" s="29">
        <v>52</v>
      </c>
      <c r="BD4" s="29">
        <v>53</v>
      </c>
      <c r="BE4" s="29">
        <v>54</v>
      </c>
      <c r="BF4" s="29" t="s">
        <v>216</v>
      </c>
      <c r="BG4" s="29" t="s">
        <v>37</v>
      </c>
      <c r="BH4" s="29">
        <v>57</v>
      </c>
      <c r="BI4" s="29">
        <v>58</v>
      </c>
      <c r="BJ4" s="29" t="s">
        <v>38</v>
      </c>
      <c r="BL4" s="98"/>
      <c r="BM4" s="98"/>
      <c r="BN4" s="98"/>
      <c r="BO4" s="95"/>
      <c r="BP4" s="98"/>
      <c r="BQ4" s="105"/>
      <c r="BR4" s="98"/>
      <c r="BS4" s="98"/>
      <c r="BT4" s="98"/>
      <c r="BU4" s="95"/>
      <c r="BV4" s="10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32"/>
      <c r="CL4" s="16"/>
      <c r="CM4" s="33"/>
      <c r="CN4" s="34"/>
      <c r="CO4" s="35"/>
      <c r="CP4" s="29"/>
    </row>
    <row r="5" spans="1:94" s="37" customFormat="1" ht="12" x14ac:dyDescent="0.2">
      <c r="A5" s="122">
        <f t="shared" ref="A5:A37" si="0">ROW()-4</f>
        <v>1</v>
      </c>
      <c r="B5" s="124"/>
      <c r="C5" s="111" t="s">
        <v>380</v>
      </c>
      <c r="D5" s="112">
        <v>48</v>
      </c>
      <c r="E5" s="112"/>
      <c r="F5" s="112"/>
      <c r="G5" s="113">
        <v>45108</v>
      </c>
      <c r="H5" s="113">
        <v>45138</v>
      </c>
      <c r="I5" s="114"/>
      <c r="J5" s="114"/>
      <c r="K5" s="114">
        <f t="shared" ref="K5:K37" si="1">+H5-G5+1</f>
        <v>31</v>
      </c>
      <c r="L5" s="114">
        <f t="shared" ref="L5:L37" si="2">BJ5</f>
        <v>3869.6761086815832</v>
      </c>
      <c r="M5" s="102">
        <f t="shared" ref="M5:M37" si="3">+N5+Q5</f>
        <v>2928.6824051724138</v>
      </c>
      <c r="N5" s="102">
        <f t="shared" ref="N5:N17" si="4">+O5*P5/CP5</f>
        <v>2768.9283879310346</v>
      </c>
      <c r="O5" s="103">
        <v>2907.45</v>
      </c>
      <c r="P5" s="103">
        <v>165.71</v>
      </c>
      <c r="Q5" s="102">
        <f t="shared" ref="Q5:Q37" si="5">+T5+V5+Y5</f>
        <v>159.7540172413793</v>
      </c>
      <c r="R5" s="102">
        <f t="shared" ref="R5:R37" si="6">+U5+X5+Z5</f>
        <v>8.2899999999999991</v>
      </c>
      <c r="S5" s="103">
        <v>3353.1</v>
      </c>
      <c r="T5" s="102">
        <f t="shared" ref="T5:T36" si="7">+S5/CP5*U5</f>
        <v>159.7540172413793</v>
      </c>
      <c r="U5" s="103">
        <v>8.2899999999999991</v>
      </c>
      <c r="V5" s="102">
        <f t="shared" ref="V5:V36" si="8">+S5/CP5*W5*X5</f>
        <v>0</v>
      </c>
      <c r="W5" s="115"/>
      <c r="X5" s="103"/>
      <c r="Y5" s="102">
        <f t="shared" ref="Y5:Y17" si="9">+S5/CP5*Z5</f>
        <v>0</v>
      </c>
      <c r="Z5" s="103"/>
      <c r="AA5" s="102">
        <f t="shared" ref="AA5:AA37" si="10">+AB5+AC5+AD5+AF5+AI5+AL5+AN5+AP5+AS5+AU5+AW5</f>
        <v>79.977800410344827</v>
      </c>
      <c r="AB5" s="102">
        <f t="shared" ref="AB5:AB37" si="11">BA5*N5*0.33%</f>
        <v>36.549854720689659</v>
      </c>
      <c r="AC5" s="103"/>
      <c r="AD5" s="102">
        <f t="shared" ref="AD5:AD37" si="12">+N5*AE5</f>
        <v>0</v>
      </c>
      <c r="AE5" s="116"/>
      <c r="AF5" s="102">
        <f t="shared" ref="AF5:AF37" si="13">+AH5*AG5</f>
        <v>0</v>
      </c>
      <c r="AG5" s="117"/>
      <c r="AH5" s="117"/>
      <c r="AI5" s="102">
        <f t="shared" ref="AI5:AI37" si="14">+AK5/174*AJ5*O5</f>
        <v>0</v>
      </c>
      <c r="AJ5" s="118"/>
      <c r="AK5" s="117"/>
      <c r="AL5" s="102">
        <f t="shared" ref="AL5:AL37" si="15">AM5*O5/174*7%</f>
        <v>30.060359482758624</v>
      </c>
      <c r="AM5" s="103">
        <v>25.7</v>
      </c>
      <c r="AN5" s="102">
        <f t="shared" ref="AN5:AN37" si="16">O5/174*AO5*13%</f>
        <v>0</v>
      </c>
      <c r="AO5" s="103"/>
      <c r="AP5" s="102">
        <f t="shared" ref="AP5:AP37" si="17">+O5/174*AQ5*AR5</f>
        <v>0</v>
      </c>
      <c r="AQ5" s="115"/>
      <c r="AR5" s="103"/>
      <c r="AS5" s="102">
        <f t="shared" ref="AS5:AS37" si="18">+O5*AT5*40%/174</f>
        <v>13.367586206896553</v>
      </c>
      <c r="AT5" s="103">
        <v>2</v>
      </c>
      <c r="AU5" s="102">
        <f t="shared" ref="AU5:AU37" si="19">O5*AV5/174*90%</f>
        <v>0</v>
      </c>
      <c r="AV5" s="103"/>
      <c r="AW5" s="102">
        <f t="shared" ref="AW5:AW37" si="20">O5*AX5/174*120%</f>
        <v>0</v>
      </c>
      <c r="AX5" s="103"/>
      <c r="AY5" s="102">
        <f t="shared" ref="AY5:AY37" si="21">(+M5+AA5+BI5)*16.1%</f>
        <v>505.3259030988242</v>
      </c>
      <c r="AZ5" s="103">
        <v>35.119999999999997</v>
      </c>
      <c r="BA5" s="112">
        <v>4</v>
      </c>
      <c r="BB5" s="102">
        <f t="shared" ref="BB5:BB37" si="22">+BC5+BD5+BE5</f>
        <v>190.56</v>
      </c>
      <c r="BC5" s="103">
        <v>145.11000000000001</v>
      </c>
      <c r="BD5" s="103">
        <v>45.45</v>
      </c>
      <c r="BE5" s="103"/>
      <c r="BF5" s="102">
        <f t="shared" ref="BF5:BF37" si="23">+M5+AA5+AY5+AZ5+BB5</f>
        <v>3739.666108681583</v>
      </c>
      <c r="BG5" s="102">
        <f t="shared" ref="BG5:BG37" si="24">+P5+R5</f>
        <v>174</v>
      </c>
      <c r="BH5" s="103"/>
      <c r="BI5" s="103">
        <v>130.01</v>
      </c>
      <c r="BJ5" s="109">
        <f t="shared" ref="BJ5:BJ37" si="25">+BF5+BH5+BI5</f>
        <v>3869.6761086815832</v>
      </c>
      <c r="BK5" s="36"/>
      <c r="BL5" s="99">
        <f t="shared" ref="BL5:BL37" si="26">BG5-BR5</f>
        <v>174</v>
      </c>
      <c r="BM5" s="96">
        <f>M5+BI5+AA5-BS5</f>
        <v>3138.6702055827586</v>
      </c>
      <c r="BN5" s="96">
        <f t="shared" ref="BN5:BN37" si="27">BM5+AY5-BT5</f>
        <v>3643.9961086815829</v>
      </c>
      <c r="BO5" s="96">
        <f t="shared" ref="BO5:BO37" si="28">BB5+AZ5-BU5</f>
        <v>225.68</v>
      </c>
      <c r="BP5" s="96">
        <f t="shared" ref="BP5:BP37" si="29">BH5</f>
        <v>0</v>
      </c>
      <c r="BQ5" s="101">
        <f t="shared" ref="BQ5:BQ37" si="30">BN5+BO5+BP5</f>
        <v>3869.6761086815827</v>
      </c>
      <c r="BR5" s="99"/>
      <c r="BS5" s="96"/>
      <c r="BT5" s="96">
        <f t="shared" ref="BT5:BT37" si="31">BS5*1.161</f>
        <v>0</v>
      </c>
      <c r="BU5" s="96"/>
      <c r="BV5" s="101">
        <f t="shared" ref="BV5:BV37" si="32">BT5+BU5</f>
        <v>0</v>
      </c>
      <c r="BW5" s="99">
        <v>72.7</v>
      </c>
      <c r="BX5" s="96">
        <v>2028.36</v>
      </c>
      <c r="BY5" s="96">
        <f t="shared" ref="BY5:BY37" si="33">BX5*1.161</f>
        <v>2354.92596</v>
      </c>
      <c r="BZ5" s="96"/>
      <c r="CA5" s="125"/>
      <c r="CB5" s="96">
        <f t="shared" ref="CB5:CB37" si="34">CA5*1.161</f>
        <v>0</v>
      </c>
      <c r="CC5" s="96"/>
      <c r="CD5" s="96"/>
      <c r="CE5" s="96"/>
      <c r="CF5" s="97">
        <v>69.77</v>
      </c>
      <c r="CG5" s="100">
        <f t="shared" ref="CG5:CG37" si="35">BW5+BZ5</f>
        <v>72.7</v>
      </c>
      <c r="CH5" s="101">
        <f t="shared" ref="CH5:CH37" si="36">BY5+CB5+CC5+CD5+CE5+CF5</f>
        <v>2424.69596</v>
      </c>
      <c r="CI5" s="110">
        <f t="shared" ref="CI5:CI37" si="37">BL5+BR5+CG5</f>
        <v>246.7</v>
      </c>
      <c r="CJ5" s="101">
        <f t="shared" ref="CJ5:CJ37" si="38">BQ5+BV5+CH5</f>
        <v>6294.3720686815832</v>
      </c>
      <c r="CL5" s="106">
        <v>9163</v>
      </c>
      <c r="CM5" s="107">
        <f t="shared" ref="CM5:CM37" si="39">$B5</f>
        <v>0</v>
      </c>
      <c r="CN5" s="108" t="s">
        <v>381</v>
      </c>
      <c r="CO5" s="103">
        <v>1.9</v>
      </c>
      <c r="CP5" s="109">
        <v>174</v>
      </c>
    </row>
    <row r="6" spans="1:94" s="37" customFormat="1" ht="12" x14ac:dyDescent="0.2">
      <c r="A6" s="122">
        <f t="shared" si="0"/>
        <v>2</v>
      </c>
      <c r="B6" s="124"/>
      <c r="C6" s="111" t="s">
        <v>382</v>
      </c>
      <c r="D6" s="112">
        <v>53</v>
      </c>
      <c r="E6" s="112"/>
      <c r="F6" s="112"/>
      <c r="G6" s="113">
        <v>45108</v>
      </c>
      <c r="H6" s="113">
        <v>45138</v>
      </c>
      <c r="I6" s="114"/>
      <c r="J6" s="114"/>
      <c r="K6" s="114">
        <f t="shared" si="1"/>
        <v>31</v>
      </c>
      <c r="L6" s="114">
        <f t="shared" si="2"/>
        <v>4949.6076675220902</v>
      </c>
      <c r="M6" s="102">
        <f t="shared" si="3"/>
        <v>3562.0435862068971</v>
      </c>
      <c r="N6" s="102">
        <f t="shared" si="4"/>
        <v>2526.7728413793106</v>
      </c>
      <c r="O6" s="103">
        <v>3537.36</v>
      </c>
      <c r="P6" s="103">
        <v>124.29</v>
      </c>
      <c r="Q6" s="102">
        <f t="shared" si="5"/>
        <v>1035.2707448275862</v>
      </c>
      <c r="R6" s="102">
        <f t="shared" si="6"/>
        <v>49.71</v>
      </c>
      <c r="S6" s="103">
        <v>3623.76</v>
      </c>
      <c r="T6" s="102">
        <f t="shared" si="7"/>
        <v>1035.2707448275862</v>
      </c>
      <c r="U6" s="103">
        <v>49.71</v>
      </c>
      <c r="V6" s="102">
        <f t="shared" si="8"/>
        <v>0</v>
      </c>
      <c r="W6" s="115"/>
      <c r="X6" s="103"/>
      <c r="Y6" s="102">
        <f t="shared" si="9"/>
        <v>0</v>
      </c>
      <c r="Z6" s="103"/>
      <c r="AA6" s="102">
        <f t="shared" si="10"/>
        <v>41.691751882758624</v>
      </c>
      <c r="AB6" s="102">
        <f t="shared" si="11"/>
        <v>41.691751882758624</v>
      </c>
      <c r="AC6" s="103"/>
      <c r="AD6" s="102">
        <f t="shared" si="12"/>
        <v>0</v>
      </c>
      <c r="AE6" s="116"/>
      <c r="AF6" s="102">
        <f t="shared" si="13"/>
        <v>0</v>
      </c>
      <c r="AG6" s="117"/>
      <c r="AH6" s="117"/>
      <c r="AI6" s="102">
        <f t="shared" si="14"/>
        <v>0</v>
      </c>
      <c r="AJ6" s="118"/>
      <c r="AK6" s="117"/>
      <c r="AL6" s="102">
        <f t="shared" si="15"/>
        <v>0</v>
      </c>
      <c r="AM6" s="103"/>
      <c r="AN6" s="102">
        <f t="shared" si="16"/>
        <v>0</v>
      </c>
      <c r="AO6" s="103"/>
      <c r="AP6" s="102">
        <f t="shared" si="17"/>
        <v>0</v>
      </c>
      <c r="AQ6" s="115"/>
      <c r="AR6" s="103"/>
      <c r="AS6" s="102">
        <f t="shared" si="18"/>
        <v>0</v>
      </c>
      <c r="AT6" s="103"/>
      <c r="AU6" s="102">
        <f t="shared" si="19"/>
        <v>0</v>
      </c>
      <c r="AV6" s="103"/>
      <c r="AW6" s="102">
        <f t="shared" si="20"/>
        <v>0</v>
      </c>
      <c r="AX6" s="103"/>
      <c r="AY6" s="102">
        <f t="shared" si="21"/>
        <v>609.9123294324346</v>
      </c>
      <c r="AZ6" s="103">
        <v>35.119999999999997</v>
      </c>
      <c r="BA6" s="112">
        <v>5</v>
      </c>
      <c r="BB6" s="102">
        <f t="shared" si="22"/>
        <v>516.29999999999995</v>
      </c>
      <c r="BC6" s="103">
        <v>103.65</v>
      </c>
      <c r="BD6" s="103">
        <v>412.65</v>
      </c>
      <c r="BE6" s="103"/>
      <c r="BF6" s="102">
        <f t="shared" si="23"/>
        <v>4765.0676675220902</v>
      </c>
      <c r="BG6" s="102">
        <f t="shared" si="24"/>
        <v>174</v>
      </c>
      <c r="BH6" s="103"/>
      <c r="BI6" s="103">
        <v>184.54</v>
      </c>
      <c r="BJ6" s="109">
        <f t="shared" si="25"/>
        <v>4949.6076675220902</v>
      </c>
      <c r="BK6" s="36"/>
      <c r="BL6" s="99">
        <f t="shared" si="26"/>
        <v>174</v>
      </c>
      <c r="BM6" s="96">
        <f t="shared" ref="BM6:BM69" si="40">M6+BI6+AA6-BS6</f>
        <v>3788.2753380896556</v>
      </c>
      <c r="BN6" s="96">
        <f t="shared" si="27"/>
        <v>4398.1876675220901</v>
      </c>
      <c r="BO6" s="96">
        <f t="shared" si="28"/>
        <v>551.41999999999996</v>
      </c>
      <c r="BP6" s="96">
        <f t="shared" si="29"/>
        <v>0</v>
      </c>
      <c r="BQ6" s="101">
        <f t="shared" si="30"/>
        <v>4949.6076675220902</v>
      </c>
      <c r="BR6" s="99"/>
      <c r="BS6" s="96"/>
      <c r="BT6" s="96">
        <f t="shared" si="31"/>
        <v>0</v>
      </c>
      <c r="BU6" s="96"/>
      <c r="BV6" s="101">
        <f t="shared" si="32"/>
        <v>0</v>
      </c>
      <c r="BW6" s="99"/>
      <c r="BX6" s="96"/>
      <c r="BY6" s="96">
        <f t="shared" si="33"/>
        <v>0</v>
      </c>
      <c r="BZ6" s="96"/>
      <c r="CA6" s="125"/>
      <c r="CB6" s="96">
        <f t="shared" si="34"/>
        <v>0</v>
      </c>
      <c r="CC6" s="96"/>
      <c r="CD6" s="96"/>
      <c r="CE6" s="96"/>
      <c r="CF6" s="97"/>
      <c r="CG6" s="100">
        <f t="shared" si="35"/>
        <v>0</v>
      </c>
      <c r="CH6" s="101">
        <f t="shared" si="36"/>
        <v>0</v>
      </c>
      <c r="CI6" s="110">
        <f t="shared" si="37"/>
        <v>174</v>
      </c>
      <c r="CJ6" s="101">
        <f t="shared" si="38"/>
        <v>4949.6076675220902</v>
      </c>
      <c r="CL6" s="106">
        <v>9568</v>
      </c>
      <c r="CM6" s="107">
        <f t="shared" si="39"/>
        <v>0</v>
      </c>
      <c r="CN6" s="108" t="s">
        <v>383</v>
      </c>
      <c r="CO6" s="103">
        <v>59.03</v>
      </c>
      <c r="CP6" s="109">
        <v>174</v>
      </c>
    </row>
    <row r="7" spans="1:94" s="37" customFormat="1" ht="12" x14ac:dyDescent="0.2">
      <c r="A7" s="122">
        <f t="shared" si="0"/>
        <v>3</v>
      </c>
      <c r="B7" s="124"/>
      <c r="C7" s="111" t="s">
        <v>382</v>
      </c>
      <c r="D7" s="112">
        <v>53</v>
      </c>
      <c r="E7" s="112"/>
      <c r="F7" s="112"/>
      <c r="G7" s="113">
        <v>45108</v>
      </c>
      <c r="H7" s="113">
        <v>45135</v>
      </c>
      <c r="I7" s="114"/>
      <c r="J7" s="114"/>
      <c r="K7" s="114">
        <f t="shared" si="1"/>
        <v>28</v>
      </c>
      <c r="L7" s="114">
        <f t="shared" si="2"/>
        <v>4075.3950217120691</v>
      </c>
      <c r="M7" s="102">
        <f t="shared" si="3"/>
        <v>3479.9957120689655</v>
      </c>
      <c r="N7" s="102">
        <f t="shared" si="4"/>
        <v>0</v>
      </c>
      <c r="O7" s="103">
        <v>3537.36</v>
      </c>
      <c r="P7" s="103"/>
      <c r="Q7" s="102">
        <f t="shared" si="5"/>
        <v>3479.9957120689655</v>
      </c>
      <c r="R7" s="102">
        <f t="shared" si="6"/>
        <v>165.71</v>
      </c>
      <c r="S7" s="103">
        <v>3654.09</v>
      </c>
      <c r="T7" s="102">
        <f t="shared" si="7"/>
        <v>0</v>
      </c>
      <c r="U7" s="103"/>
      <c r="V7" s="102">
        <f t="shared" si="8"/>
        <v>0</v>
      </c>
      <c r="W7" s="115"/>
      <c r="X7" s="103"/>
      <c r="Y7" s="102">
        <f t="shared" si="9"/>
        <v>3479.9957120689655</v>
      </c>
      <c r="Z7" s="103">
        <v>165.71</v>
      </c>
      <c r="AA7" s="102">
        <f t="shared" si="10"/>
        <v>0</v>
      </c>
      <c r="AB7" s="102">
        <f t="shared" si="11"/>
        <v>0</v>
      </c>
      <c r="AC7" s="103"/>
      <c r="AD7" s="102">
        <f t="shared" si="12"/>
        <v>0</v>
      </c>
      <c r="AE7" s="116"/>
      <c r="AF7" s="102">
        <f t="shared" si="13"/>
        <v>0</v>
      </c>
      <c r="AG7" s="117"/>
      <c r="AH7" s="117"/>
      <c r="AI7" s="102">
        <f t="shared" si="14"/>
        <v>0</v>
      </c>
      <c r="AJ7" s="118"/>
      <c r="AK7" s="117"/>
      <c r="AL7" s="102">
        <f t="shared" si="15"/>
        <v>0</v>
      </c>
      <c r="AM7" s="103"/>
      <c r="AN7" s="102">
        <f t="shared" si="16"/>
        <v>0</v>
      </c>
      <c r="AO7" s="103"/>
      <c r="AP7" s="102">
        <f t="shared" si="17"/>
        <v>0</v>
      </c>
      <c r="AQ7" s="115"/>
      <c r="AR7" s="103"/>
      <c r="AS7" s="102">
        <f t="shared" si="18"/>
        <v>0</v>
      </c>
      <c r="AT7" s="103"/>
      <c r="AU7" s="102">
        <f t="shared" si="19"/>
        <v>0</v>
      </c>
      <c r="AV7" s="103"/>
      <c r="AW7" s="102">
        <f t="shared" si="20"/>
        <v>0</v>
      </c>
      <c r="AX7" s="103"/>
      <c r="AY7" s="102">
        <f t="shared" si="21"/>
        <v>560.27930964310349</v>
      </c>
      <c r="AZ7" s="103">
        <v>35.119999999999997</v>
      </c>
      <c r="BA7" s="112">
        <v>10</v>
      </c>
      <c r="BB7" s="102">
        <f t="shared" si="22"/>
        <v>0</v>
      </c>
      <c r="BC7" s="103"/>
      <c r="BD7" s="103"/>
      <c r="BE7" s="103"/>
      <c r="BF7" s="102">
        <f t="shared" si="23"/>
        <v>4075.3950217120691</v>
      </c>
      <c r="BG7" s="102">
        <f t="shared" si="24"/>
        <v>165.71</v>
      </c>
      <c r="BH7" s="103"/>
      <c r="BI7" s="103"/>
      <c r="BJ7" s="109">
        <f t="shared" si="25"/>
        <v>4075.3950217120691</v>
      </c>
      <c r="BK7" s="36"/>
      <c r="BL7" s="99">
        <f t="shared" si="26"/>
        <v>165.71</v>
      </c>
      <c r="BM7" s="96">
        <f t="shared" si="40"/>
        <v>3479.9957120689655</v>
      </c>
      <c r="BN7" s="96">
        <f t="shared" si="27"/>
        <v>4040.2750217120692</v>
      </c>
      <c r="BO7" s="96">
        <f t="shared" si="28"/>
        <v>35.119999999999997</v>
      </c>
      <c r="BP7" s="96">
        <f t="shared" si="29"/>
        <v>0</v>
      </c>
      <c r="BQ7" s="101">
        <f t="shared" si="30"/>
        <v>4075.3950217120691</v>
      </c>
      <c r="BR7" s="99"/>
      <c r="BS7" s="96"/>
      <c r="BT7" s="96">
        <f t="shared" si="31"/>
        <v>0</v>
      </c>
      <c r="BU7" s="96"/>
      <c r="BV7" s="101">
        <f t="shared" si="32"/>
        <v>0</v>
      </c>
      <c r="BW7" s="99"/>
      <c r="BX7" s="96"/>
      <c r="BY7" s="96">
        <f t="shared" si="33"/>
        <v>0</v>
      </c>
      <c r="BZ7" s="96"/>
      <c r="CA7" s="125"/>
      <c r="CB7" s="96">
        <f t="shared" si="34"/>
        <v>0</v>
      </c>
      <c r="CC7" s="96"/>
      <c r="CD7" s="96"/>
      <c r="CE7" s="96"/>
      <c r="CF7" s="97"/>
      <c r="CG7" s="100">
        <f t="shared" si="35"/>
        <v>0</v>
      </c>
      <c r="CH7" s="101">
        <f t="shared" si="36"/>
        <v>0</v>
      </c>
      <c r="CI7" s="110">
        <f t="shared" si="37"/>
        <v>165.71</v>
      </c>
      <c r="CJ7" s="101">
        <f t="shared" si="38"/>
        <v>4075.3950217120691</v>
      </c>
      <c r="CL7" s="106">
        <v>7874</v>
      </c>
      <c r="CM7" s="107">
        <f t="shared" si="39"/>
        <v>0</v>
      </c>
      <c r="CN7" s="108" t="s">
        <v>384</v>
      </c>
      <c r="CO7" s="103">
        <v>30.4</v>
      </c>
      <c r="CP7" s="109">
        <v>174</v>
      </c>
    </row>
    <row r="8" spans="1:94" s="37" customFormat="1" ht="12" x14ac:dyDescent="0.2">
      <c r="A8" s="122">
        <f t="shared" si="0"/>
        <v>4</v>
      </c>
      <c r="B8" s="124"/>
      <c r="C8" s="111" t="s">
        <v>382</v>
      </c>
      <c r="D8" s="112">
        <v>55</v>
      </c>
      <c r="E8" s="112"/>
      <c r="F8" s="112"/>
      <c r="G8" s="113">
        <v>45108</v>
      </c>
      <c r="H8" s="113">
        <v>45138</v>
      </c>
      <c r="I8" s="114"/>
      <c r="J8" s="114"/>
      <c r="K8" s="114">
        <f t="shared" si="1"/>
        <v>31</v>
      </c>
      <c r="L8" s="114">
        <f t="shared" si="2"/>
        <v>5110.5535351786475</v>
      </c>
      <c r="M8" s="102">
        <f t="shared" si="3"/>
        <v>3809.3125754022994</v>
      </c>
      <c r="N8" s="102">
        <f t="shared" si="4"/>
        <v>3097.3090149425293</v>
      </c>
      <c r="O8" s="103">
        <v>3826.01</v>
      </c>
      <c r="P8" s="103">
        <v>140.86000000000001</v>
      </c>
      <c r="Q8" s="102">
        <f t="shared" si="5"/>
        <v>712.00356045977003</v>
      </c>
      <c r="R8" s="102">
        <f t="shared" si="6"/>
        <v>33.15</v>
      </c>
      <c r="S8" s="103">
        <v>4152.32</v>
      </c>
      <c r="T8" s="102">
        <f t="shared" si="7"/>
        <v>395.66359540229877</v>
      </c>
      <c r="U8" s="103">
        <v>16.579999999999998</v>
      </c>
      <c r="V8" s="102">
        <f t="shared" si="8"/>
        <v>316.33996505747126</v>
      </c>
      <c r="W8" s="115">
        <v>0.8</v>
      </c>
      <c r="X8" s="103">
        <v>16.57</v>
      </c>
      <c r="Y8" s="102">
        <f t="shared" si="9"/>
        <v>0</v>
      </c>
      <c r="Z8" s="103"/>
      <c r="AA8" s="102">
        <f t="shared" si="10"/>
        <v>179.1307537782759</v>
      </c>
      <c r="AB8" s="102">
        <f t="shared" si="11"/>
        <v>91.990077743793123</v>
      </c>
      <c r="AC8" s="103"/>
      <c r="AD8" s="102">
        <f t="shared" si="12"/>
        <v>0</v>
      </c>
      <c r="AE8" s="116"/>
      <c r="AF8" s="102">
        <f t="shared" si="13"/>
        <v>0</v>
      </c>
      <c r="AG8" s="117"/>
      <c r="AH8" s="117"/>
      <c r="AI8" s="102">
        <f t="shared" si="14"/>
        <v>0</v>
      </c>
      <c r="AJ8" s="118"/>
      <c r="AK8" s="117"/>
      <c r="AL8" s="102">
        <f t="shared" si="15"/>
        <v>16.777273735632185</v>
      </c>
      <c r="AM8" s="103">
        <v>10.9</v>
      </c>
      <c r="AN8" s="102">
        <f t="shared" si="16"/>
        <v>0</v>
      </c>
      <c r="AO8" s="103"/>
      <c r="AP8" s="102">
        <f t="shared" si="17"/>
        <v>0</v>
      </c>
      <c r="AQ8" s="115"/>
      <c r="AR8" s="103"/>
      <c r="AS8" s="102">
        <f t="shared" si="18"/>
        <v>70.363402298850588</v>
      </c>
      <c r="AT8" s="103">
        <v>8</v>
      </c>
      <c r="AU8" s="102">
        <f t="shared" si="19"/>
        <v>0</v>
      </c>
      <c r="AV8" s="103"/>
      <c r="AW8" s="102">
        <f t="shared" si="20"/>
        <v>0</v>
      </c>
      <c r="AX8" s="103"/>
      <c r="AY8" s="102">
        <f t="shared" si="21"/>
        <v>686.58020599807264</v>
      </c>
      <c r="AZ8" s="103">
        <v>35.119999999999997</v>
      </c>
      <c r="BA8" s="112">
        <v>9</v>
      </c>
      <c r="BB8" s="102">
        <f t="shared" si="22"/>
        <v>124.38</v>
      </c>
      <c r="BC8" s="103">
        <v>124.38</v>
      </c>
      <c r="BD8" s="103"/>
      <c r="BE8" s="103"/>
      <c r="BF8" s="102">
        <f t="shared" si="23"/>
        <v>4834.5235351786478</v>
      </c>
      <c r="BG8" s="102">
        <f t="shared" si="24"/>
        <v>174.01000000000002</v>
      </c>
      <c r="BH8" s="103"/>
      <c r="BI8" s="103">
        <v>276.02999999999997</v>
      </c>
      <c r="BJ8" s="109">
        <f t="shared" si="25"/>
        <v>5110.5535351786475</v>
      </c>
      <c r="BK8" s="36"/>
      <c r="BL8" s="99">
        <f t="shared" si="26"/>
        <v>174.01000000000002</v>
      </c>
      <c r="BM8" s="96">
        <f t="shared" si="40"/>
        <v>4264.4733291805751</v>
      </c>
      <c r="BN8" s="96">
        <f t="shared" si="27"/>
        <v>4951.0535351786475</v>
      </c>
      <c r="BO8" s="96">
        <f t="shared" si="28"/>
        <v>159.5</v>
      </c>
      <c r="BP8" s="96">
        <f t="shared" si="29"/>
        <v>0</v>
      </c>
      <c r="BQ8" s="101">
        <f t="shared" si="30"/>
        <v>5110.5535351786475</v>
      </c>
      <c r="BR8" s="99"/>
      <c r="BS8" s="96"/>
      <c r="BT8" s="96">
        <f t="shared" si="31"/>
        <v>0</v>
      </c>
      <c r="BU8" s="96"/>
      <c r="BV8" s="101">
        <f t="shared" si="32"/>
        <v>0</v>
      </c>
      <c r="BW8" s="99">
        <v>17</v>
      </c>
      <c r="BX8" s="96">
        <v>497.05</v>
      </c>
      <c r="BY8" s="96">
        <f t="shared" si="33"/>
        <v>577.07505000000003</v>
      </c>
      <c r="BZ8" s="96"/>
      <c r="CA8" s="125"/>
      <c r="CB8" s="96">
        <f t="shared" si="34"/>
        <v>0</v>
      </c>
      <c r="CC8" s="96"/>
      <c r="CD8" s="96"/>
      <c r="CE8" s="96"/>
      <c r="CF8" s="97"/>
      <c r="CG8" s="100">
        <f t="shared" si="35"/>
        <v>17</v>
      </c>
      <c r="CH8" s="101">
        <f t="shared" si="36"/>
        <v>577.07505000000003</v>
      </c>
      <c r="CI8" s="110">
        <f t="shared" si="37"/>
        <v>191.01000000000002</v>
      </c>
      <c r="CJ8" s="101">
        <f t="shared" si="38"/>
        <v>5687.6285851786479</v>
      </c>
      <c r="CL8" s="106">
        <v>8015</v>
      </c>
      <c r="CM8" s="107">
        <f t="shared" si="39"/>
        <v>0</v>
      </c>
      <c r="CN8" s="108" t="s">
        <v>385</v>
      </c>
      <c r="CO8" s="103">
        <v>48.14</v>
      </c>
      <c r="CP8" s="109">
        <v>174</v>
      </c>
    </row>
    <row r="9" spans="1:94" s="37" customFormat="1" ht="12" x14ac:dyDescent="0.2">
      <c r="A9" s="122">
        <f t="shared" si="0"/>
        <v>5</v>
      </c>
      <c r="B9" s="124"/>
      <c r="C9" s="111" t="s">
        <v>380</v>
      </c>
      <c r="D9" s="112">
        <v>48</v>
      </c>
      <c r="E9" s="112"/>
      <c r="F9" s="112"/>
      <c r="G9" s="113">
        <v>45108</v>
      </c>
      <c r="H9" s="113">
        <v>45138</v>
      </c>
      <c r="I9" s="114"/>
      <c r="J9" s="114"/>
      <c r="K9" s="114">
        <f t="shared" si="1"/>
        <v>31</v>
      </c>
      <c r="L9" s="114">
        <f t="shared" si="2"/>
        <v>5234.1671546769139</v>
      </c>
      <c r="M9" s="102">
        <f t="shared" si="3"/>
        <v>3153.2782528735629</v>
      </c>
      <c r="N9" s="102">
        <f t="shared" si="4"/>
        <v>2215.1204310344824</v>
      </c>
      <c r="O9" s="103">
        <v>2907.45</v>
      </c>
      <c r="P9" s="103">
        <v>119.31</v>
      </c>
      <c r="Q9" s="102">
        <f t="shared" si="5"/>
        <v>938.15782183908038</v>
      </c>
      <c r="R9" s="102">
        <f t="shared" si="6"/>
        <v>37.29</v>
      </c>
      <c r="S9" s="103">
        <v>3939.81</v>
      </c>
      <c r="T9" s="102">
        <f t="shared" si="7"/>
        <v>938.15782183908038</v>
      </c>
      <c r="U9" s="103">
        <v>37.29</v>
      </c>
      <c r="V9" s="102">
        <f t="shared" si="8"/>
        <v>0</v>
      </c>
      <c r="W9" s="115"/>
      <c r="X9" s="103"/>
      <c r="Y9" s="102">
        <f t="shared" si="9"/>
        <v>0</v>
      </c>
      <c r="Z9" s="103"/>
      <c r="AA9" s="102">
        <f t="shared" si="10"/>
        <v>541.97107070689651</v>
      </c>
      <c r="AB9" s="102">
        <f t="shared" si="11"/>
        <v>14.619794844827585</v>
      </c>
      <c r="AC9" s="103"/>
      <c r="AD9" s="102">
        <f t="shared" si="12"/>
        <v>0</v>
      </c>
      <c r="AE9" s="116"/>
      <c r="AF9" s="102">
        <f t="shared" si="13"/>
        <v>0</v>
      </c>
      <c r="AG9" s="117"/>
      <c r="AH9" s="117"/>
      <c r="AI9" s="102">
        <f t="shared" si="14"/>
        <v>0</v>
      </c>
      <c r="AJ9" s="118"/>
      <c r="AK9" s="117"/>
      <c r="AL9" s="102">
        <f t="shared" si="15"/>
        <v>0</v>
      </c>
      <c r="AM9" s="103"/>
      <c r="AN9" s="102">
        <f t="shared" si="16"/>
        <v>0</v>
      </c>
      <c r="AO9" s="103"/>
      <c r="AP9" s="102">
        <f t="shared" si="17"/>
        <v>0</v>
      </c>
      <c r="AQ9" s="115"/>
      <c r="AR9" s="103"/>
      <c r="AS9" s="102">
        <f t="shared" si="18"/>
        <v>160.41103448275859</v>
      </c>
      <c r="AT9" s="103">
        <v>24</v>
      </c>
      <c r="AU9" s="102">
        <f t="shared" si="19"/>
        <v>366.94024137931029</v>
      </c>
      <c r="AV9" s="103">
        <v>24.4</v>
      </c>
      <c r="AW9" s="102">
        <f t="shared" si="20"/>
        <v>0</v>
      </c>
      <c r="AX9" s="103"/>
      <c r="AY9" s="102">
        <f t="shared" si="21"/>
        <v>634.58783109645401</v>
      </c>
      <c r="AZ9" s="103">
        <v>35.119999999999997</v>
      </c>
      <c r="BA9" s="112">
        <v>2</v>
      </c>
      <c r="BB9" s="102">
        <f t="shared" si="22"/>
        <v>622.92000000000007</v>
      </c>
      <c r="BC9" s="103">
        <v>145.11000000000001</v>
      </c>
      <c r="BD9" s="103">
        <v>477.81</v>
      </c>
      <c r="BE9" s="103"/>
      <c r="BF9" s="102">
        <f t="shared" si="23"/>
        <v>4987.877154676914</v>
      </c>
      <c r="BG9" s="102">
        <f t="shared" si="24"/>
        <v>156.6</v>
      </c>
      <c r="BH9" s="103"/>
      <c r="BI9" s="103">
        <v>246.29</v>
      </c>
      <c r="BJ9" s="109">
        <f t="shared" si="25"/>
        <v>5234.1671546769139</v>
      </c>
      <c r="BK9" s="36"/>
      <c r="BL9" s="99">
        <f t="shared" si="26"/>
        <v>156.6</v>
      </c>
      <c r="BM9" s="96">
        <f t="shared" si="40"/>
        <v>3941.5393235804595</v>
      </c>
      <c r="BN9" s="96">
        <f t="shared" si="27"/>
        <v>4576.1271546769131</v>
      </c>
      <c r="BO9" s="96">
        <f t="shared" si="28"/>
        <v>658.04000000000008</v>
      </c>
      <c r="BP9" s="96">
        <f t="shared" si="29"/>
        <v>0</v>
      </c>
      <c r="BQ9" s="101">
        <f t="shared" si="30"/>
        <v>5234.167154676913</v>
      </c>
      <c r="BR9" s="99"/>
      <c r="BS9" s="96"/>
      <c r="BT9" s="96">
        <f t="shared" si="31"/>
        <v>0</v>
      </c>
      <c r="BU9" s="96"/>
      <c r="BV9" s="101">
        <f t="shared" si="32"/>
        <v>0</v>
      </c>
      <c r="BW9" s="99">
        <v>68</v>
      </c>
      <c r="BX9" s="96">
        <v>1611.7</v>
      </c>
      <c r="BY9" s="96">
        <f t="shared" si="33"/>
        <v>1871.1837</v>
      </c>
      <c r="BZ9" s="96"/>
      <c r="CA9" s="125"/>
      <c r="CB9" s="96">
        <f t="shared" si="34"/>
        <v>0</v>
      </c>
      <c r="CC9" s="96"/>
      <c r="CD9" s="96"/>
      <c r="CE9" s="96"/>
      <c r="CF9" s="97">
        <v>55.68</v>
      </c>
      <c r="CG9" s="100">
        <f t="shared" si="35"/>
        <v>68</v>
      </c>
      <c r="CH9" s="101">
        <f t="shared" si="36"/>
        <v>1926.8637000000001</v>
      </c>
      <c r="CI9" s="110">
        <f t="shared" si="37"/>
        <v>224.6</v>
      </c>
      <c r="CJ9" s="101">
        <f t="shared" si="38"/>
        <v>7161.0308546769129</v>
      </c>
      <c r="CL9" s="106">
        <v>9555</v>
      </c>
      <c r="CM9" s="107">
        <f t="shared" si="39"/>
        <v>0</v>
      </c>
      <c r="CN9" s="108" t="s">
        <v>386</v>
      </c>
      <c r="CO9" s="103">
        <v>14.98</v>
      </c>
      <c r="CP9" s="109">
        <v>156.6</v>
      </c>
    </row>
    <row r="10" spans="1:94" s="37" customFormat="1" ht="12" x14ac:dyDescent="0.2">
      <c r="A10" s="122">
        <f t="shared" si="0"/>
        <v>6</v>
      </c>
      <c r="B10" s="124"/>
      <c r="C10" s="111" t="s">
        <v>387</v>
      </c>
      <c r="D10" s="112">
        <v>49</v>
      </c>
      <c r="E10" s="112"/>
      <c r="F10" s="112"/>
      <c r="G10" s="113">
        <v>45108</v>
      </c>
      <c r="H10" s="113">
        <v>45138</v>
      </c>
      <c r="I10" s="114"/>
      <c r="J10" s="114"/>
      <c r="K10" s="114">
        <f t="shared" si="1"/>
        <v>31</v>
      </c>
      <c r="L10" s="114">
        <f t="shared" si="2"/>
        <v>4039.7360441973706</v>
      </c>
      <c r="M10" s="102">
        <f t="shared" si="3"/>
        <v>3084.350870689655</v>
      </c>
      <c r="N10" s="102">
        <f t="shared" si="4"/>
        <v>1295.8680316091952</v>
      </c>
      <c r="O10" s="103">
        <v>3023.75</v>
      </c>
      <c r="P10" s="103">
        <v>74.569999999999993</v>
      </c>
      <c r="Q10" s="102">
        <f t="shared" si="5"/>
        <v>1788.4828390804598</v>
      </c>
      <c r="R10" s="102">
        <f t="shared" si="6"/>
        <v>99.43</v>
      </c>
      <c r="S10" s="103">
        <v>3129.8</v>
      </c>
      <c r="T10" s="102">
        <f t="shared" si="7"/>
        <v>1788.4828390804598</v>
      </c>
      <c r="U10" s="103">
        <v>99.43</v>
      </c>
      <c r="V10" s="102">
        <f t="shared" si="8"/>
        <v>0</v>
      </c>
      <c r="W10" s="115"/>
      <c r="X10" s="103"/>
      <c r="Y10" s="102">
        <f t="shared" si="9"/>
        <v>0</v>
      </c>
      <c r="Z10" s="103"/>
      <c r="AA10" s="102">
        <f t="shared" si="10"/>
        <v>60.066376681034484</v>
      </c>
      <c r="AB10" s="102">
        <f t="shared" si="11"/>
        <v>25.658187025862066</v>
      </c>
      <c r="AC10" s="103"/>
      <c r="AD10" s="102">
        <f t="shared" si="12"/>
        <v>0</v>
      </c>
      <c r="AE10" s="116"/>
      <c r="AF10" s="102">
        <f t="shared" si="13"/>
        <v>0</v>
      </c>
      <c r="AG10" s="117"/>
      <c r="AH10" s="117"/>
      <c r="AI10" s="102">
        <f t="shared" si="14"/>
        <v>0</v>
      </c>
      <c r="AJ10" s="118"/>
      <c r="AK10" s="117"/>
      <c r="AL10" s="102">
        <f t="shared" si="15"/>
        <v>0</v>
      </c>
      <c r="AM10" s="103"/>
      <c r="AN10" s="102">
        <f t="shared" si="16"/>
        <v>0</v>
      </c>
      <c r="AO10" s="103"/>
      <c r="AP10" s="102">
        <f t="shared" si="17"/>
        <v>0</v>
      </c>
      <c r="AQ10" s="115"/>
      <c r="AR10" s="103"/>
      <c r="AS10" s="102">
        <f t="shared" si="18"/>
        <v>0</v>
      </c>
      <c r="AT10" s="103"/>
      <c r="AU10" s="102">
        <f t="shared" si="19"/>
        <v>34.408189655172421</v>
      </c>
      <c r="AV10" s="103">
        <v>2.2000000000000002</v>
      </c>
      <c r="AW10" s="102">
        <f t="shared" si="20"/>
        <v>0</v>
      </c>
      <c r="AX10" s="103"/>
      <c r="AY10" s="102">
        <f t="shared" si="21"/>
        <v>528.85879682668099</v>
      </c>
      <c r="AZ10" s="103">
        <v>35.119999999999997</v>
      </c>
      <c r="BA10" s="112">
        <v>6</v>
      </c>
      <c r="BB10" s="102">
        <f t="shared" si="22"/>
        <v>190.92000000000002</v>
      </c>
      <c r="BC10" s="103">
        <v>110.56</v>
      </c>
      <c r="BD10" s="103">
        <v>80.36</v>
      </c>
      <c r="BE10" s="103"/>
      <c r="BF10" s="102">
        <f t="shared" si="23"/>
        <v>3899.3160441973705</v>
      </c>
      <c r="BG10" s="102">
        <f t="shared" si="24"/>
        <v>174</v>
      </c>
      <c r="BH10" s="103"/>
      <c r="BI10" s="103">
        <v>140.41999999999999</v>
      </c>
      <c r="BJ10" s="109">
        <f t="shared" si="25"/>
        <v>4039.7360441973706</v>
      </c>
      <c r="BK10" s="36"/>
      <c r="BL10" s="99">
        <f t="shared" si="26"/>
        <v>174</v>
      </c>
      <c r="BM10" s="96">
        <f t="shared" si="40"/>
        <v>3284.8372473706895</v>
      </c>
      <c r="BN10" s="96">
        <f t="shared" si="27"/>
        <v>3813.6960441973706</v>
      </c>
      <c r="BO10" s="96">
        <f t="shared" si="28"/>
        <v>226.04000000000002</v>
      </c>
      <c r="BP10" s="96">
        <f t="shared" si="29"/>
        <v>0</v>
      </c>
      <c r="BQ10" s="101">
        <f t="shared" si="30"/>
        <v>4039.7360441973706</v>
      </c>
      <c r="BR10" s="99"/>
      <c r="BS10" s="96"/>
      <c r="BT10" s="96">
        <f t="shared" si="31"/>
        <v>0</v>
      </c>
      <c r="BU10" s="96"/>
      <c r="BV10" s="101">
        <f t="shared" si="32"/>
        <v>0</v>
      </c>
      <c r="BW10" s="99">
        <v>43.1</v>
      </c>
      <c r="BX10" s="96">
        <v>1259.6099999999999</v>
      </c>
      <c r="BY10" s="96">
        <f t="shared" si="33"/>
        <v>1462.4072099999998</v>
      </c>
      <c r="BZ10" s="96"/>
      <c r="CA10" s="125"/>
      <c r="CB10" s="96">
        <f t="shared" si="34"/>
        <v>0</v>
      </c>
      <c r="CC10" s="96"/>
      <c r="CD10" s="96"/>
      <c r="CE10" s="96"/>
      <c r="CF10" s="97">
        <v>10.039999999999999</v>
      </c>
      <c r="CG10" s="100">
        <f t="shared" si="35"/>
        <v>43.1</v>
      </c>
      <c r="CH10" s="101">
        <f t="shared" si="36"/>
        <v>1472.4472099999998</v>
      </c>
      <c r="CI10" s="110">
        <f t="shared" si="37"/>
        <v>217.1</v>
      </c>
      <c r="CJ10" s="101">
        <f t="shared" si="38"/>
        <v>5512.1832541973708</v>
      </c>
      <c r="CL10" s="106">
        <v>8480</v>
      </c>
      <c r="CM10" s="107">
        <f t="shared" si="39"/>
        <v>0</v>
      </c>
      <c r="CN10" s="108" t="s">
        <v>388</v>
      </c>
      <c r="CO10" s="103">
        <v>119.83</v>
      </c>
      <c r="CP10" s="109">
        <v>174</v>
      </c>
    </row>
    <row r="11" spans="1:94" s="37" customFormat="1" ht="12" x14ac:dyDescent="0.2">
      <c r="A11" s="122">
        <f t="shared" si="0"/>
        <v>7</v>
      </c>
      <c r="B11" s="124"/>
      <c r="C11" s="111" t="s">
        <v>389</v>
      </c>
      <c r="D11" s="112">
        <v>48</v>
      </c>
      <c r="E11" s="112"/>
      <c r="F11" s="112"/>
      <c r="G11" s="113">
        <v>45108</v>
      </c>
      <c r="H11" s="113">
        <v>45138</v>
      </c>
      <c r="I11" s="114"/>
      <c r="J11" s="114"/>
      <c r="K11" s="114">
        <f t="shared" si="1"/>
        <v>31</v>
      </c>
      <c r="L11" s="114">
        <f t="shared" si="2"/>
        <v>35.119999999999997</v>
      </c>
      <c r="M11" s="102">
        <f t="shared" si="3"/>
        <v>0</v>
      </c>
      <c r="N11" s="102">
        <f t="shared" si="4"/>
        <v>0</v>
      </c>
      <c r="O11" s="103">
        <v>2907.45</v>
      </c>
      <c r="P11" s="103"/>
      <c r="Q11" s="102">
        <f t="shared" si="5"/>
        <v>0</v>
      </c>
      <c r="R11" s="102">
        <f t="shared" si="6"/>
        <v>0</v>
      </c>
      <c r="S11" s="103"/>
      <c r="T11" s="102">
        <f t="shared" si="7"/>
        <v>0</v>
      </c>
      <c r="U11" s="103"/>
      <c r="V11" s="102">
        <f t="shared" si="8"/>
        <v>0</v>
      </c>
      <c r="W11" s="115"/>
      <c r="X11" s="103"/>
      <c r="Y11" s="102">
        <f t="shared" si="9"/>
        <v>0</v>
      </c>
      <c r="Z11" s="103"/>
      <c r="AA11" s="102">
        <f t="shared" si="10"/>
        <v>0</v>
      </c>
      <c r="AB11" s="102">
        <f t="shared" si="11"/>
        <v>0</v>
      </c>
      <c r="AC11" s="103"/>
      <c r="AD11" s="102">
        <f t="shared" si="12"/>
        <v>0</v>
      </c>
      <c r="AE11" s="116"/>
      <c r="AF11" s="102">
        <f t="shared" si="13"/>
        <v>0</v>
      </c>
      <c r="AG11" s="117"/>
      <c r="AH11" s="117"/>
      <c r="AI11" s="102">
        <f t="shared" si="14"/>
        <v>0</v>
      </c>
      <c r="AJ11" s="118"/>
      <c r="AK11" s="117"/>
      <c r="AL11" s="102">
        <f t="shared" si="15"/>
        <v>0</v>
      </c>
      <c r="AM11" s="103"/>
      <c r="AN11" s="102">
        <f t="shared" si="16"/>
        <v>0</v>
      </c>
      <c r="AO11" s="103"/>
      <c r="AP11" s="102">
        <f t="shared" si="17"/>
        <v>0</v>
      </c>
      <c r="AQ11" s="115"/>
      <c r="AR11" s="103"/>
      <c r="AS11" s="102">
        <f t="shared" si="18"/>
        <v>0</v>
      </c>
      <c r="AT11" s="103"/>
      <c r="AU11" s="102">
        <f t="shared" si="19"/>
        <v>0</v>
      </c>
      <c r="AV11" s="103"/>
      <c r="AW11" s="102">
        <f t="shared" si="20"/>
        <v>0</v>
      </c>
      <c r="AX11" s="103"/>
      <c r="AY11" s="102">
        <f t="shared" si="21"/>
        <v>0</v>
      </c>
      <c r="AZ11" s="103">
        <v>35.119999999999997</v>
      </c>
      <c r="BA11" s="112">
        <v>3</v>
      </c>
      <c r="BB11" s="102">
        <f t="shared" si="22"/>
        <v>0</v>
      </c>
      <c r="BC11" s="103"/>
      <c r="BD11" s="103"/>
      <c r="BE11" s="103"/>
      <c r="BF11" s="102">
        <f t="shared" si="23"/>
        <v>35.119999999999997</v>
      </c>
      <c r="BG11" s="102">
        <f t="shared" si="24"/>
        <v>0</v>
      </c>
      <c r="BH11" s="103"/>
      <c r="BI11" s="103"/>
      <c r="BJ11" s="109">
        <f t="shared" si="25"/>
        <v>35.119999999999997</v>
      </c>
      <c r="BK11" s="36"/>
      <c r="BL11" s="99">
        <f t="shared" si="26"/>
        <v>0</v>
      </c>
      <c r="BM11" s="96">
        <f t="shared" si="40"/>
        <v>0</v>
      </c>
      <c r="BN11" s="96">
        <f t="shared" si="27"/>
        <v>0</v>
      </c>
      <c r="BO11" s="96">
        <f t="shared" si="28"/>
        <v>35.119999999999997</v>
      </c>
      <c r="BP11" s="96">
        <f t="shared" si="29"/>
        <v>0</v>
      </c>
      <c r="BQ11" s="101">
        <f t="shared" si="30"/>
        <v>35.119999999999997</v>
      </c>
      <c r="BR11" s="99"/>
      <c r="BS11" s="96"/>
      <c r="BT11" s="96">
        <f t="shared" si="31"/>
        <v>0</v>
      </c>
      <c r="BU11" s="96"/>
      <c r="BV11" s="101">
        <f t="shared" si="32"/>
        <v>0</v>
      </c>
      <c r="BW11" s="99"/>
      <c r="BX11" s="96"/>
      <c r="BY11" s="96">
        <f t="shared" si="33"/>
        <v>0</v>
      </c>
      <c r="BZ11" s="96"/>
      <c r="CA11" s="125"/>
      <c r="CB11" s="96">
        <f t="shared" si="34"/>
        <v>0</v>
      </c>
      <c r="CC11" s="96"/>
      <c r="CD11" s="96"/>
      <c r="CE11" s="96"/>
      <c r="CF11" s="97"/>
      <c r="CG11" s="100">
        <f t="shared" si="35"/>
        <v>0</v>
      </c>
      <c r="CH11" s="101">
        <f t="shared" si="36"/>
        <v>0</v>
      </c>
      <c r="CI11" s="110">
        <f t="shared" si="37"/>
        <v>0</v>
      </c>
      <c r="CJ11" s="101">
        <f t="shared" si="38"/>
        <v>35.119999999999997</v>
      </c>
      <c r="CL11" s="106">
        <v>9405</v>
      </c>
      <c r="CM11" s="107">
        <f t="shared" si="39"/>
        <v>0</v>
      </c>
      <c r="CN11" s="108" t="s">
        <v>386</v>
      </c>
      <c r="CO11" s="103">
        <v>12.8</v>
      </c>
      <c r="CP11" s="109">
        <v>156.6</v>
      </c>
    </row>
    <row r="12" spans="1:94" s="37" customFormat="1" ht="12" x14ac:dyDescent="0.2">
      <c r="A12" s="122">
        <f t="shared" si="0"/>
        <v>8</v>
      </c>
      <c r="B12" s="124"/>
      <c r="C12" s="111" t="s">
        <v>382</v>
      </c>
      <c r="D12" s="112">
        <v>53</v>
      </c>
      <c r="E12" s="112"/>
      <c r="F12" s="112"/>
      <c r="G12" s="113">
        <v>45108</v>
      </c>
      <c r="H12" s="113">
        <v>45138</v>
      </c>
      <c r="I12" s="114"/>
      <c r="J12" s="114"/>
      <c r="K12" s="114">
        <f t="shared" si="1"/>
        <v>31</v>
      </c>
      <c r="L12" s="114">
        <f t="shared" si="2"/>
        <v>4629.5712957000142</v>
      </c>
      <c r="M12" s="102">
        <f t="shared" si="3"/>
        <v>3559.8399666666669</v>
      </c>
      <c r="N12" s="102">
        <f t="shared" si="4"/>
        <v>2863.6352275862073</v>
      </c>
      <c r="O12" s="103">
        <v>3537.36</v>
      </c>
      <c r="P12" s="103">
        <v>140.86000000000001</v>
      </c>
      <c r="Q12" s="102">
        <f t="shared" si="5"/>
        <v>696.20473908045972</v>
      </c>
      <c r="R12" s="102">
        <f t="shared" si="6"/>
        <v>33.14</v>
      </c>
      <c r="S12" s="103">
        <v>3655.39</v>
      </c>
      <c r="T12" s="102">
        <f t="shared" si="7"/>
        <v>696.20473908045972</v>
      </c>
      <c r="U12" s="103">
        <v>33.14</v>
      </c>
      <c r="V12" s="102">
        <f t="shared" si="8"/>
        <v>0</v>
      </c>
      <c r="W12" s="115"/>
      <c r="X12" s="103"/>
      <c r="Y12" s="102">
        <f t="shared" si="9"/>
        <v>0</v>
      </c>
      <c r="Z12" s="103"/>
      <c r="AA12" s="102">
        <f t="shared" si="10"/>
        <v>76.565344013793123</v>
      </c>
      <c r="AB12" s="102">
        <f t="shared" si="11"/>
        <v>47.249981255172422</v>
      </c>
      <c r="AC12" s="103"/>
      <c r="AD12" s="102">
        <f t="shared" si="12"/>
        <v>0</v>
      </c>
      <c r="AE12" s="116"/>
      <c r="AF12" s="102">
        <f t="shared" si="13"/>
        <v>0</v>
      </c>
      <c r="AG12" s="117"/>
      <c r="AH12" s="117"/>
      <c r="AI12" s="102">
        <f t="shared" si="14"/>
        <v>0</v>
      </c>
      <c r="AJ12" s="118"/>
      <c r="AK12" s="117"/>
      <c r="AL12" s="102">
        <f t="shared" si="15"/>
        <v>29.315362758620697</v>
      </c>
      <c r="AM12" s="103">
        <v>20.6</v>
      </c>
      <c r="AN12" s="102">
        <f t="shared" si="16"/>
        <v>0</v>
      </c>
      <c r="AO12" s="103"/>
      <c r="AP12" s="102">
        <f t="shared" si="17"/>
        <v>0</v>
      </c>
      <c r="AQ12" s="115"/>
      <c r="AR12" s="103"/>
      <c r="AS12" s="102">
        <f t="shared" si="18"/>
        <v>0</v>
      </c>
      <c r="AT12" s="103"/>
      <c r="AU12" s="102">
        <f t="shared" si="19"/>
        <v>0</v>
      </c>
      <c r="AV12" s="103"/>
      <c r="AW12" s="102">
        <f t="shared" si="20"/>
        <v>0</v>
      </c>
      <c r="AX12" s="103"/>
      <c r="AY12" s="102">
        <f t="shared" si="21"/>
        <v>617.00598501955403</v>
      </c>
      <c r="AZ12" s="103">
        <v>35.119999999999997</v>
      </c>
      <c r="BA12" s="112">
        <v>5</v>
      </c>
      <c r="BB12" s="102">
        <f t="shared" si="22"/>
        <v>145.11000000000001</v>
      </c>
      <c r="BC12" s="103">
        <v>145.11000000000001</v>
      </c>
      <c r="BD12" s="103"/>
      <c r="BE12" s="103"/>
      <c r="BF12" s="102">
        <f t="shared" si="23"/>
        <v>4433.6412957000139</v>
      </c>
      <c r="BG12" s="102">
        <f t="shared" si="24"/>
        <v>174</v>
      </c>
      <c r="BH12" s="103"/>
      <c r="BI12" s="103">
        <v>195.93</v>
      </c>
      <c r="BJ12" s="109">
        <f t="shared" si="25"/>
        <v>4629.5712957000142</v>
      </c>
      <c r="BK12" s="36"/>
      <c r="BL12" s="99">
        <f t="shared" si="26"/>
        <v>174</v>
      </c>
      <c r="BM12" s="96">
        <f t="shared" si="40"/>
        <v>3832.3353106804598</v>
      </c>
      <c r="BN12" s="96">
        <f t="shared" si="27"/>
        <v>4449.3412957000137</v>
      </c>
      <c r="BO12" s="96">
        <f t="shared" si="28"/>
        <v>180.23000000000002</v>
      </c>
      <c r="BP12" s="96">
        <f t="shared" si="29"/>
        <v>0</v>
      </c>
      <c r="BQ12" s="101">
        <f t="shared" si="30"/>
        <v>4629.5712957000142</v>
      </c>
      <c r="BR12" s="99"/>
      <c r="BS12" s="96"/>
      <c r="BT12" s="96">
        <f t="shared" si="31"/>
        <v>0</v>
      </c>
      <c r="BU12" s="96"/>
      <c r="BV12" s="101">
        <f t="shared" si="32"/>
        <v>0</v>
      </c>
      <c r="BW12" s="99">
        <v>37.9</v>
      </c>
      <c r="BX12" s="96">
        <v>1128.2</v>
      </c>
      <c r="BY12" s="96">
        <f t="shared" si="33"/>
        <v>1309.8402000000001</v>
      </c>
      <c r="BZ12" s="96"/>
      <c r="CA12" s="125"/>
      <c r="CB12" s="96">
        <f t="shared" si="34"/>
        <v>0</v>
      </c>
      <c r="CC12" s="96"/>
      <c r="CD12" s="96"/>
      <c r="CE12" s="96"/>
      <c r="CF12" s="97"/>
      <c r="CG12" s="100">
        <f t="shared" si="35"/>
        <v>37.9</v>
      </c>
      <c r="CH12" s="101">
        <f t="shared" si="36"/>
        <v>1309.8402000000001</v>
      </c>
      <c r="CI12" s="110">
        <f t="shared" si="37"/>
        <v>211.9</v>
      </c>
      <c r="CJ12" s="101">
        <f t="shared" si="38"/>
        <v>5939.4114957000147</v>
      </c>
      <c r="CL12" s="106">
        <v>8849</v>
      </c>
      <c r="CM12" s="107">
        <f t="shared" si="39"/>
        <v>0</v>
      </c>
      <c r="CN12" s="108" t="s">
        <v>390</v>
      </c>
      <c r="CO12" s="103">
        <v>33.53</v>
      </c>
      <c r="CP12" s="109">
        <v>174</v>
      </c>
    </row>
    <row r="13" spans="1:94" s="37" customFormat="1" ht="12" x14ac:dyDescent="0.2">
      <c r="A13" s="122">
        <f t="shared" si="0"/>
        <v>9</v>
      </c>
      <c r="B13" s="124"/>
      <c r="C13" s="111" t="s">
        <v>389</v>
      </c>
      <c r="D13" s="112">
        <v>50</v>
      </c>
      <c r="E13" s="112"/>
      <c r="F13" s="112"/>
      <c r="G13" s="113">
        <v>45108</v>
      </c>
      <c r="H13" s="113">
        <v>45138</v>
      </c>
      <c r="I13" s="114"/>
      <c r="J13" s="114"/>
      <c r="K13" s="114">
        <f t="shared" si="1"/>
        <v>31</v>
      </c>
      <c r="L13" s="114">
        <f t="shared" si="2"/>
        <v>4320.9110337910961</v>
      </c>
      <c r="M13" s="102">
        <f t="shared" si="3"/>
        <v>3158.1480827586201</v>
      </c>
      <c r="N13" s="102">
        <f t="shared" si="4"/>
        <v>2395.9360862068961</v>
      </c>
      <c r="O13" s="103">
        <v>3144.7</v>
      </c>
      <c r="P13" s="103">
        <v>132.57</v>
      </c>
      <c r="Q13" s="102">
        <f t="shared" si="5"/>
        <v>762.21199655172416</v>
      </c>
      <c r="R13" s="102">
        <f t="shared" si="6"/>
        <v>41.43</v>
      </c>
      <c r="S13" s="103">
        <v>3201.18</v>
      </c>
      <c r="T13" s="102">
        <f t="shared" si="7"/>
        <v>762.21199655172416</v>
      </c>
      <c r="U13" s="103">
        <v>41.43</v>
      </c>
      <c r="V13" s="102">
        <f t="shared" si="8"/>
        <v>0</v>
      </c>
      <c r="W13" s="115"/>
      <c r="X13" s="103"/>
      <c r="Y13" s="102">
        <f t="shared" si="9"/>
        <v>0</v>
      </c>
      <c r="Z13" s="103"/>
      <c r="AA13" s="102">
        <f t="shared" si="10"/>
        <v>31.626356337931028</v>
      </c>
      <c r="AB13" s="102">
        <f t="shared" si="11"/>
        <v>31.626356337931028</v>
      </c>
      <c r="AC13" s="103"/>
      <c r="AD13" s="102">
        <f t="shared" si="12"/>
        <v>0</v>
      </c>
      <c r="AE13" s="116"/>
      <c r="AF13" s="102">
        <f t="shared" si="13"/>
        <v>0</v>
      </c>
      <c r="AG13" s="117"/>
      <c r="AH13" s="117"/>
      <c r="AI13" s="102">
        <f t="shared" si="14"/>
        <v>0</v>
      </c>
      <c r="AJ13" s="118"/>
      <c r="AK13" s="117"/>
      <c r="AL13" s="102">
        <f t="shared" si="15"/>
        <v>0</v>
      </c>
      <c r="AM13" s="103"/>
      <c r="AN13" s="102">
        <f t="shared" si="16"/>
        <v>0</v>
      </c>
      <c r="AO13" s="103"/>
      <c r="AP13" s="102">
        <f t="shared" si="17"/>
        <v>0</v>
      </c>
      <c r="AQ13" s="115"/>
      <c r="AR13" s="103"/>
      <c r="AS13" s="102">
        <f t="shared" si="18"/>
        <v>0</v>
      </c>
      <c r="AT13" s="103"/>
      <c r="AU13" s="102">
        <f t="shared" si="19"/>
        <v>0</v>
      </c>
      <c r="AV13" s="103"/>
      <c r="AW13" s="102">
        <f t="shared" si="20"/>
        <v>0</v>
      </c>
      <c r="AX13" s="103"/>
      <c r="AY13" s="102">
        <f t="shared" si="21"/>
        <v>538.23659469454481</v>
      </c>
      <c r="AZ13" s="103">
        <v>35.119999999999997</v>
      </c>
      <c r="BA13" s="112">
        <v>4</v>
      </c>
      <c r="BB13" s="102">
        <f t="shared" si="22"/>
        <v>404.47</v>
      </c>
      <c r="BC13" s="103">
        <v>110.56</v>
      </c>
      <c r="BD13" s="103">
        <v>293.91000000000003</v>
      </c>
      <c r="BE13" s="103"/>
      <c r="BF13" s="102">
        <f t="shared" si="23"/>
        <v>4167.6010337910957</v>
      </c>
      <c r="BG13" s="102">
        <f t="shared" si="24"/>
        <v>174</v>
      </c>
      <c r="BH13" s="103"/>
      <c r="BI13" s="103">
        <v>153.31</v>
      </c>
      <c r="BJ13" s="109">
        <f t="shared" si="25"/>
        <v>4320.9110337910961</v>
      </c>
      <c r="BK13" s="36"/>
      <c r="BL13" s="99">
        <f t="shared" si="26"/>
        <v>174</v>
      </c>
      <c r="BM13" s="96">
        <f t="shared" si="40"/>
        <v>3343.0844390965513</v>
      </c>
      <c r="BN13" s="96">
        <f t="shared" si="27"/>
        <v>3881.3210337910959</v>
      </c>
      <c r="BO13" s="96">
        <f t="shared" si="28"/>
        <v>439.59000000000003</v>
      </c>
      <c r="BP13" s="96">
        <f t="shared" si="29"/>
        <v>0</v>
      </c>
      <c r="BQ13" s="101">
        <f t="shared" si="30"/>
        <v>4320.9110337910961</v>
      </c>
      <c r="BR13" s="99"/>
      <c r="BS13" s="96"/>
      <c r="BT13" s="96">
        <f t="shared" si="31"/>
        <v>0</v>
      </c>
      <c r="BU13" s="96"/>
      <c r="BV13" s="101">
        <f t="shared" si="32"/>
        <v>0</v>
      </c>
      <c r="BW13" s="99"/>
      <c r="BX13" s="96"/>
      <c r="BY13" s="96">
        <f t="shared" si="33"/>
        <v>0</v>
      </c>
      <c r="BZ13" s="96"/>
      <c r="CA13" s="125"/>
      <c r="CB13" s="96">
        <f t="shared" si="34"/>
        <v>0</v>
      </c>
      <c r="CC13" s="96"/>
      <c r="CD13" s="96"/>
      <c r="CE13" s="96"/>
      <c r="CF13" s="97"/>
      <c r="CG13" s="100">
        <f t="shared" si="35"/>
        <v>0</v>
      </c>
      <c r="CH13" s="101">
        <f t="shared" si="36"/>
        <v>0</v>
      </c>
      <c r="CI13" s="110">
        <f t="shared" si="37"/>
        <v>174</v>
      </c>
      <c r="CJ13" s="101">
        <f t="shared" si="38"/>
        <v>4320.9110337910961</v>
      </c>
      <c r="CL13" s="106">
        <v>9050</v>
      </c>
      <c r="CM13" s="107">
        <f t="shared" si="39"/>
        <v>0</v>
      </c>
      <c r="CN13" s="108" t="s">
        <v>391</v>
      </c>
      <c r="CO13" s="103">
        <v>37.65</v>
      </c>
      <c r="CP13" s="109">
        <v>174</v>
      </c>
    </row>
    <row r="14" spans="1:94" s="37" customFormat="1" ht="12" x14ac:dyDescent="0.2">
      <c r="A14" s="122">
        <f t="shared" si="0"/>
        <v>10</v>
      </c>
      <c r="B14" s="124"/>
      <c r="C14" s="111" t="s">
        <v>392</v>
      </c>
      <c r="D14" s="112">
        <v>50</v>
      </c>
      <c r="E14" s="112"/>
      <c r="F14" s="112"/>
      <c r="G14" s="113">
        <v>45108</v>
      </c>
      <c r="H14" s="113">
        <v>45138</v>
      </c>
      <c r="I14" s="114"/>
      <c r="J14" s="114"/>
      <c r="K14" s="114">
        <f t="shared" si="1"/>
        <v>31</v>
      </c>
      <c r="L14" s="114">
        <f t="shared" si="2"/>
        <v>35.119999999999997</v>
      </c>
      <c r="M14" s="102">
        <f t="shared" si="3"/>
        <v>0</v>
      </c>
      <c r="N14" s="102">
        <f t="shared" si="4"/>
        <v>0</v>
      </c>
      <c r="O14" s="103">
        <v>3144.7</v>
      </c>
      <c r="P14" s="103"/>
      <c r="Q14" s="102">
        <f t="shared" si="5"/>
        <v>0</v>
      </c>
      <c r="R14" s="102">
        <f t="shared" si="6"/>
        <v>0</v>
      </c>
      <c r="S14" s="103"/>
      <c r="T14" s="102">
        <f t="shared" si="7"/>
        <v>0</v>
      </c>
      <c r="U14" s="103"/>
      <c r="V14" s="102">
        <f t="shared" si="8"/>
        <v>0</v>
      </c>
      <c r="W14" s="115"/>
      <c r="X14" s="103"/>
      <c r="Y14" s="102">
        <f t="shared" si="9"/>
        <v>0</v>
      </c>
      <c r="Z14" s="103"/>
      <c r="AA14" s="102">
        <f t="shared" si="10"/>
        <v>0</v>
      </c>
      <c r="AB14" s="102">
        <f t="shared" si="11"/>
        <v>0</v>
      </c>
      <c r="AC14" s="103"/>
      <c r="AD14" s="102">
        <f t="shared" si="12"/>
        <v>0</v>
      </c>
      <c r="AE14" s="116"/>
      <c r="AF14" s="102">
        <f t="shared" si="13"/>
        <v>0</v>
      </c>
      <c r="AG14" s="117"/>
      <c r="AH14" s="117"/>
      <c r="AI14" s="102">
        <f t="shared" si="14"/>
        <v>0</v>
      </c>
      <c r="AJ14" s="118"/>
      <c r="AK14" s="117"/>
      <c r="AL14" s="102">
        <f t="shared" si="15"/>
        <v>0</v>
      </c>
      <c r="AM14" s="103"/>
      <c r="AN14" s="102">
        <f t="shared" si="16"/>
        <v>0</v>
      </c>
      <c r="AO14" s="103"/>
      <c r="AP14" s="102">
        <f t="shared" si="17"/>
        <v>0</v>
      </c>
      <c r="AQ14" s="115"/>
      <c r="AR14" s="103"/>
      <c r="AS14" s="102">
        <f t="shared" si="18"/>
        <v>0</v>
      </c>
      <c r="AT14" s="103"/>
      <c r="AU14" s="102">
        <f t="shared" si="19"/>
        <v>0</v>
      </c>
      <c r="AV14" s="103"/>
      <c r="AW14" s="102">
        <f t="shared" si="20"/>
        <v>0</v>
      </c>
      <c r="AX14" s="103"/>
      <c r="AY14" s="102">
        <f t="shared" si="21"/>
        <v>0</v>
      </c>
      <c r="AZ14" s="103">
        <v>35.119999999999997</v>
      </c>
      <c r="BA14" s="112">
        <v>5</v>
      </c>
      <c r="BB14" s="102">
        <f t="shared" si="22"/>
        <v>0</v>
      </c>
      <c r="BC14" s="103"/>
      <c r="BD14" s="103"/>
      <c r="BE14" s="103"/>
      <c r="BF14" s="102">
        <f t="shared" si="23"/>
        <v>35.119999999999997</v>
      </c>
      <c r="BG14" s="102">
        <f t="shared" si="24"/>
        <v>0</v>
      </c>
      <c r="BH14" s="103"/>
      <c r="BI14" s="103"/>
      <c r="BJ14" s="109">
        <f t="shared" si="25"/>
        <v>35.119999999999997</v>
      </c>
      <c r="BK14" s="36"/>
      <c r="BL14" s="99">
        <f t="shared" si="26"/>
        <v>0</v>
      </c>
      <c r="BM14" s="96">
        <f t="shared" si="40"/>
        <v>0</v>
      </c>
      <c r="BN14" s="96">
        <f t="shared" si="27"/>
        <v>0</v>
      </c>
      <c r="BO14" s="96">
        <f t="shared" si="28"/>
        <v>35.119999999999997</v>
      </c>
      <c r="BP14" s="96">
        <f t="shared" si="29"/>
        <v>0</v>
      </c>
      <c r="BQ14" s="101">
        <f t="shared" si="30"/>
        <v>35.119999999999997</v>
      </c>
      <c r="BR14" s="99"/>
      <c r="BS14" s="96"/>
      <c r="BT14" s="96">
        <f t="shared" si="31"/>
        <v>0</v>
      </c>
      <c r="BU14" s="96"/>
      <c r="BV14" s="101">
        <f t="shared" si="32"/>
        <v>0</v>
      </c>
      <c r="BW14" s="99"/>
      <c r="BX14" s="96"/>
      <c r="BY14" s="96">
        <f t="shared" si="33"/>
        <v>0</v>
      </c>
      <c r="BZ14" s="96"/>
      <c r="CA14" s="125"/>
      <c r="CB14" s="96">
        <f t="shared" si="34"/>
        <v>0</v>
      </c>
      <c r="CC14" s="96"/>
      <c r="CD14" s="96"/>
      <c r="CE14" s="96"/>
      <c r="CF14" s="97"/>
      <c r="CG14" s="100">
        <f t="shared" si="35"/>
        <v>0</v>
      </c>
      <c r="CH14" s="101">
        <f t="shared" si="36"/>
        <v>0</v>
      </c>
      <c r="CI14" s="110">
        <f t="shared" si="37"/>
        <v>0</v>
      </c>
      <c r="CJ14" s="101">
        <f t="shared" si="38"/>
        <v>35.119999999999997</v>
      </c>
      <c r="CL14" s="106">
        <v>8774</v>
      </c>
      <c r="CM14" s="107">
        <f t="shared" si="39"/>
        <v>0</v>
      </c>
      <c r="CN14" s="108" t="s">
        <v>388</v>
      </c>
      <c r="CO14" s="103">
        <v>12.3</v>
      </c>
      <c r="CP14" s="109">
        <v>174</v>
      </c>
    </row>
    <row r="15" spans="1:94" s="37" customFormat="1" ht="12" x14ac:dyDescent="0.2">
      <c r="A15" s="122">
        <f t="shared" si="0"/>
        <v>11</v>
      </c>
      <c r="B15" s="124"/>
      <c r="C15" s="111" t="s">
        <v>389</v>
      </c>
      <c r="D15" s="112">
        <v>48</v>
      </c>
      <c r="E15" s="112"/>
      <c r="F15" s="112"/>
      <c r="G15" s="113">
        <v>45108</v>
      </c>
      <c r="H15" s="113">
        <v>45138</v>
      </c>
      <c r="I15" s="114"/>
      <c r="J15" s="114"/>
      <c r="K15" s="114">
        <f t="shared" si="1"/>
        <v>31</v>
      </c>
      <c r="L15" s="114">
        <f t="shared" si="2"/>
        <v>4279.2568695717864</v>
      </c>
      <c r="M15" s="102">
        <f t="shared" si="3"/>
        <v>2921.9001827586208</v>
      </c>
      <c r="N15" s="102">
        <f t="shared" si="4"/>
        <v>2076.8216120689654</v>
      </c>
      <c r="O15" s="103">
        <v>2907.45</v>
      </c>
      <c r="P15" s="103">
        <v>124.29</v>
      </c>
      <c r="Q15" s="102">
        <f t="shared" si="5"/>
        <v>845.07857068965529</v>
      </c>
      <c r="R15" s="102">
        <f t="shared" si="6"/>
        <v>49.71</v>
      </c>
      <c r="S15" s="103">
        <v>2958.03</v>
      </c>
      <c r="T15" s="102">
        <f t="shared" si="7"/>
        <v>845.07857068965529</v>
      </c>
      <c r="U15" s="103">
        <v>49.71</v>
      </c>
      <c r="V15" s="102">
        <f t="shared" si="8"/>
        <v>0</v>
      </c>
      <c r="W15" s="115"/>
      <c r="X15" s="103"/>
      <c r="Y15" s="102">
        <f t="shared" si="9"/>
        <v>0</v>
      </c>
      <c r="Z15" s="103"/>
      <c r="AA15" s="102">
        <f t="shared" si="10"/>
        <v>22.431996028448275</v>
      </c>
      <c r="AB15" s="102">
        <f t="shared" si="11"/>
        <v>20.560533959482758</v>
      </c>
      <c r="AC15" s="103"/>
      <c r="AD15" s="102">
        <f t="shared" si="12"/>
        <v>0</v>
      </c>
      <c r="AE15" s="116"/>
      <c r="AF15" s="102">
        <f t="shared" si="13"/>
        <v>0</v>
      </c>
      <c r="AG15" s="117"/>
      <c r="AH15" s="117"/>
      <c r="AI15" s="102">
        <f t="shared" si="14"/>
        <v>0</v>
      </c>
      <c r="AJ15" s="118"/>
      <c r="AK15" s="117"/>
      <c r="AL15" s="102">
        <f t="shared" si="15"/>
        <v>1.8714620689655175</v>
      </c>
      <c r="AM15" s="103">
        <v>1.6</v>
      </c>
      <c r="AN15" s="102">
        <f t="shared" si="16"/>
        <v>0</v>
      </c>
      <c r="AO15" s="103"/>
      <c r="AP15" s="102">
        <f t="shared" si="17"/>
        <v>0</v>
      </c>
      <c r="AQ15" s="115"/>
      <c r="AR15" s="103"/>
      <c r="AS15" s="102">
        <f t="shared" si="18"/>
        <v>0</v>
      </c>
      <c r="AT15" s="103"/>
      <c r="AU15" s="102">
        <f t="shared" si="19"/>
        <v>0</v>
      </c>
      <c r="AV15" s="103"/>
      <c r="AW15" s="102">
        <f t="shared" si="20"/>
        <v>0</v>
      </c>
      <c r="AX15" s="103"/>
      <c r="AY15" s="102">
        <f t="shared" si="21"/>
        <v>494.90469078471818</v>
      </c>
      <c r="AZ15" s="103">
        <v>35.119999999999997</v>
      </c>
      <c r="BA15" s="112">
        <v>3</v>
      </c>
      <c r="BB15" s="102">
        <f t="shared" si="22"/>
        <v>675.29</v>
      </c>
      <c r="BC15" s="103">
        <f>145.11-13.82</f>
        <v>131.29000000000002</v>
      </c>
      <c r="BD15" s="103">
        <v>544</v>
      </c>
      <c r="BE15" s="103"/>
      <c r="BF15" s="102">
        <f t="shared" si="23"/>
        <v>4149.6468695717867</v>
      </c>
      <c r="BG15" s="102">
        <f t="shared" si="24"/>
        <v>174</v>
      </c>
      <c r="BH15" s="103"/>
      <c r="BI15" s="103">
        <v>129.61000000000001</v>
      </c>
      <c r="BJ15" s="109">
        <f t="shared" si="25"/>
        <v>4279.2568695717864</v>
      </c>
      <c r="BK15" s="36"/>
      <c r="BL15" s="99">
        <f>BG15</f>
        <v>174</v>
      </c>
      <c r="BM15" s="96">
        <f>M15+BI15+AA15</f>
        <v>3073.9421787870692</v>
      </c>
      <c r="BN15" s="96">
        <f>BM15+AY15</f>
        <v>3568.8468695717875</v>
      </c>
      <c r="BO15" s="96">
        <f>BB15+AZ15</f>
        <v>710.41</v>
      </c>
      <c r="BP15" s="96">
        <f t="shared" si="29"/>
        <v>0</v>
      </c>
      <c r="BQ15" s="101">
        <f t="shared" si="30"/>
        <v>4279.2568695717873</v>
      </c>
      <c r="BR15" s="99">
        <v>24</v>
      </c>
      <c r="BS15" s="96">
        <v>618.88</v>
      </c>
      <c r="BT15" s="96">
        <f t="shared" si="31"/>
        <v>718.51967999999999</v>
      </c>
      <c r="BU15" s="96">
        <v>13.82</v>
      </c>
      <c r="BV15" s="101">
        <f t="shared" si="32"/>
        <v>732.33968000000004</v>
      </c>
      <c r="BW15" s="99">
        <f>54.8-BR15</f>
        <v>30.799999999999997</v>
      </c>
      <c r="BX15" s="96">
        <f>1570.07-BS15</f>
        <v>951.18999999999994</v>
      </c>
      <c r="BY15" s="96">
        <f t="shared" si="33"/>
        <v>1104.33159</v>
      </c>
      <c r="BZ15" s="96"/>
      <c r="CA15" s="125"/>
      <c r="CB15" s="96">
        <f t="shared" si="34"/>
        <v>0</v>
      </c>
      <c r="CC15" s="96"/>
      <c r="CD15" s="96"/>
      <c r="CE15" s="96"/>
      <c r="CF15" s="97">
        <v>28.99</v>
      </c>
      <c r="CG15" s="100">
        <f t="shared" si="35"/>
        <v>30.799999999999997</v>
      </c>
      <c r="CH15" s="101">
        <f t="shared" si="36"/>
        <v>1133.32159</v>
      </c>
      <c r="CI15" s="110">
        <f t="shared" si="37"/>
        <v>228.8</v>
      </c>
      <c r="CJ15" s="101">
        <f t="shared" si="38"/>
        <v>6144.9181395717878</v>
      </c>
      <c r="CL15" s="106">
        <v>9426</v>
      </c>
      <c r="CM15" s="107">
        <f t="shared" si="39"/>
        <v>0</v>
      </c>
      <c r="CN15" s="108" t="s">
        <v>391</v>
      </c>
      <c r="CO15" s="103">
        <v>-6.1</v>
      </c>
      <c r="CP15" s="109">
        <v>174</v>
      </c>
    </row>
    <row r="16" spans="1:94" s="37" customFormat="1" ht="12" x14ac:dyDescent="0.2">
      <c r="A16" s="122">
        <f t="shared" si="0"/>
        <v>12</v>
      </c>
      <c r="B16" s="124"/>
      <c r="C16" s="111" t="s">
        <v>389</v>
      </c>
      <c r="D16" s="112">
        <v>48</v>
      </c>
      <c r="E16" s="112"/>
      <c r="F16" s="112"/>
      <c r="G16" s="113">
        <v>45108</v>
      </c>
      <c r="H16" s="113">
        <v>45138</v>
      </c>
      <c r="I16" s="114"/>
      <c r="J16" s="114"/>
      <c r="K16" s="114">
        <f t="shared" si="1"/>
        <v>31</v>
      </c>
      <c r="L16" s="114">
        <f t="shared" si="2"/>
        <v>35.119999999999997</v>
      </c>
      <c r="M16" s="102">
        <f t="shared" si="3"/>
        <v>0</v>
      </c>
      <c r="N16" s="102">
        <f t="shared" si="4"/>
        <v>0</v>
      </c>
      <c r="O16" s="103">
        <v>2907.45</v>
      </c>
      <c r="P16" s="103"/>
      <c r="Q16" s="102">
        <f t="shared" si="5"/>
        <v>0</v>
      </c>
      <c r="R16" s="102">
        <f t="shared" si="6"/>
        <v>0</v>
      </c>
      <c r="S16" s="103"/>
      <c r="T16" s="102">
        <f t="shared" si="7"/>
        <v>0</v>
      </c>
      <c r="U16" s="103"/>
      <c r="V16" s="102">
        <f t="shared" si="8"/>
        <v>0</v>
      </c>
      <c r="W16" s="115"/>
      <c r="X16" s="103"/>
      <c r="Y16" s="102">
        <f t="shared" si="9"/>
        <v>0</v>
      </c>
      <c r="Z16" s="103"/>
      <c r="AA16" s="102">
        <f t="shared" si="10"/>
        <v>0</v>
      </c>
      <c r="AB16" s="102">
        <f t="shared" si="11"/>
        <v>0</v>
      </c>
      <c r="AC16" s="103"/>
      <c r="AD16" s="102">
        <f t="shared" si="12"/>
        <v>0</v>
      </c>
      <c r="AE16" s="116"/>
      <c r="AF16" s="102">
        <f t="shared" si="13"/>
        <v>0</v>
      </c>
      <c r="AG16" s="117"/>
      <c r="AH16" s="117"/>
      <c r="AI16" s="102">
        <f t="shared" si="14"/>
        <v>0</v>
      </c>
      <c r="AJ16" s="118"/>
      <c r="AK16" s="117"/>
      <c r="AL16" s="102">
        <f t="shared" si="15"/>
        <v>0</v>
      </c>
      <c r="AM16" s="103"/>
      <c r="AN16" s="102">
        <f t="shared" si="16"/>
        <v>0</v>
      </c>
      <c r="AO16" s="103"/>
      <c r="AP16" s="102">
        <f t="shared" si="17"/>
        <v>0</v>
      </c>
      <c r="AQ16" s="115"/>
      <c r="AR16" s="103"/>
      <c r="AS16" s="102">
        <f t="shared" si="18"/>
        <v>0</v>
      </c>
      <c r="AT16" s="103"/>
      <c r="AU16" s="102">
        <f t="shared" si="19"/>
        <v>0</v>
      </c>
      <c r="AV16" s="103"/>
      <c r="AW16" s="102">
        <f t="shared" si="20"/>
        <v>0</v>
      </c>
      <c r="AX16" s="103"/>
      <c r="AY16" s="102">
        <f t="shared" si="21"/>
        <v>0</v>
      </c>
      <c r="AZ16" s="103">
        <v>35.119999999999997</v>
      </c>
      <c r="BA16" s="112">
        <v>4</v>
      </c>
      <c r="BB16" s="102">
        <f t="shared" si="22"/>
        <v>0</v>
      </c>
      <c r="BC16" s="103"/>
      <c r="BD16" s="103"/>
      <c r="BE16" s="103"/>
      <c r="BF16" s="102">
        <f t="shared" si="23"/>
        <v>35.119999999999997</v>
      </c>
      <c r="BG16" s="102">
        <f t="shared" si="24"/>
        <v>0</v>
      </c>
      <c r="BH16" s="103"/>
      <c r="BI16" s="103"/>
      <c r="BJ16" s="109">
        <f t="shared" si="25"/>
        <v>35.119999999999997</v>
      </c>
      <c r="BK16" s="36"/>
      <c r="BL16" s="99">
        <f t="shared" si="26"/>
        <v>0</v>
      </c>
      <c r="BM16" s="96">
        <f t="shared" si="40"/>
        <v>0</v>
      </c>
      <c r="BN16" s="96">
        <f t="shared" si="27"/>
        <v>0</v>
      </c>
      <c r="BO16" s="96">
        <f t="shared" si="28"/>
        <v>35.119999999999997</v>
      </c>
      <c r="BP16" s="96">
        <f t="shared" si="29"/>
        <v>0</v>
      </c>
      <c r="BQ16" s="101">
        <f t="shared" si="30"/>
        <v>35.119999999999997</v>
      </c>
      <c r="BR16" s="99"/>
      <c r="BS16" s="96"/>
      <c r="BT16" s="96">
        <f t="shared" si="31"/>
        <v>0</v>
      </c>
      <c r="BU16" s="96"/>
      <c r="BV16" s="101">
        <f t="shared" si="32"/>
        <v>0</v>
      </c>
      <c r="BW16" s="99"/>
      <c r="BX16" s="96"/>
      <c r="BY16" s="96">
        <f t="shared" si="33"/>
        <v>0</v>
      </c>
      <c r="BZ16" s="96"/>
      <c r="CA16" s="125"/>
      <c r="CB16" s="96">
        <f t="shared" si="34"/>
        <v>0</v>
      </c>
      <c r="CC16" s="96"/>
      <c r="CD16" s="96"/>
      <c r="CE16" s="96"/>
      <c r="CF16" s="97"/>
      <c r="CG16" s="100">
        <f t="shared" si="35"/>
        <v>0</v>
      </c>
      <c r="CH16" s="101">
        <f t="shared" si="36"/>
        <v>0</v>
      </c>
      <c r="CI16" s="110">
        <f t="shared" si="37"/>
        <v>0</v>
      </c>
      <c r="CJ16" s="101">
        <f t="shared" si="38"/>
        <v>35.119999999999997</v>
      </c>
      <c r="CL16" s="106">
        <v>9245</v>
      </c>
      <c r="CM16" s="107">
        <f t="shared" si="39"/>
        <v>0</v>
      </c>
      <c r="CN16" s="108" t="s">
        <v>393</v>
      </c>
      <c r="CO16" s="103">
        <v>26.6</v>
      </c>
      <c r="CP16" s="109">
        <v>174</v>
      </c>
    </row>
    <row r="17" spans="1:94" s="37" customFormat="1" ht="12" x14ac:dyDescent="0.2">
      <c r="A17" s="122">
        <f t="shared" si="0"/>
        <v>13</v>
      </c>
      <c r="B17" s="124"/>
      <c r="C17" s="111" t="s">
        <v>380</v>
      </c>
      <c r="D17" s="112">
        <v>48</v>
      </c>
      <c r="E17" s="112"/>
      <c r="F17" s="112"/>
      <c r="G17" s="113">
        <v>45108</v>
      </c>
      <c r="H17" s="113">
        <v>45138</v>
      </c>
      <c r="I17" s="114"/>
      <c r="J17" s="114"/>
      <c r="K17" s="114">
        <f t="shared" si="1"/>
        <v>31</v>
      </c>
      <c r="L17" s="114">
        <f t="shared" si="2"/>
        <v>3576.901108202821</v>
      </c>
      <c r="M17" s="102">
        <f t="shared" si="3"/>
        <v>2637.8929827586203</v>
      </c>
      <c r="N17" s="102">
        <f t="shared" si="4"/>
        <v>2076.8216120689654</v>
      </c>
      <c r="O17" s="103">
        <v>2907.45</v>
      </c>
      <c r="P17" s="103">
        <v>124.29</v>
      </c>
      <c r="Q17" s="102">
        <f t="shared" si="5"/>
        <v>561.07137068965505</v>
      </c>
      <c r="R17" s="102">
        <f t="shared" si="6"/>
        <v>33.15</v>
      </c>
      <c r="S17" s="103">
        <v>2944.99</v>
      </c>
      <c r="T17" s="102">
        <f t="shared" si="7"/>
        <v>561.07137068965505</v>
      </c>
      <c r="U17" s="103">
        <v>33.15</v>
      </c>
      <c r="V17" s="102">
        <f t="shared" si="8"/>
        <v>0</v>
      </c>
      <c r="W17" s="115"/>
      <c r="X17" s="103"/>
      <c r="Y17" s="102">
        <f t="shared" si="9"/>
        <v>0</v>
      </c>
      <c r="Z17" s="103"/>
      <c r="AA17" s="102">
        <f t="shared" si="10"/>
        <v>36.935827062931033</v>
      </c>
      <c r="AB17" s="102">
        <f t="shared" si="11"/>
        <v>20.560533959482758</v>
      </c>
      <c r="AC17" s="103"/>
      <c r="AD17" s="102">
        <f t="shared" si="12"/>
        <v>0</v>
      </c>
      <c r="AE17" s="116"/>
      <c r="AF17" s="102">
        <f t="shared" si="13"/>
        <v>0</v>
      </c>
      <c r="AG17" s="117"/>
      <c r="AH17" s="117"/>
      <c r="AI17" s="102">
        <f t="shared" si="14"/>
        <v>0</v>
      </c>
      <c r="AJ17" s="118"/>
      <c r="AK17" s="117"/>
      <c r="AL17" s="102">
        <f t="shared" si="15"/>
        <v>16.375293103448275</v>
      </c>
      <c r="AM17" s="103">
        <v>14</v>
      </c>
      <c r="AN17" s="102">
        <f t="shared" si="16"/>
        <v>0</v>
      </c>
      <c r="AO17" s="103"/>
      <c r="AP17" s="102">
        <f t="shared" si="17"/>
        <v>0</v>
      </c>
      <c r="AQ17" s="115"/>
      <c r="AR17" s="103"/>
      <c r="AS17" s="102">
        <f t="shared" si="18"/>
        <v>0</v>
      </c>
      <c r="AT17" s="103"/>
      <c r="AU17" s="102">
        <f t="shared" si="19"/>
        <v>0</v>
      </c>
      <c r="AV17" s="103"/>
      <c r="AW17" s="102">
        <f t="shared" si="20"/>
        <v>0</v>
      </c>
      <c r="AX17" s="103"/>
      <c r="AY17" s="102">
        <f t="shared" si="21"/>
        <v>460.1522983812697</v>
      </c>
      <c r="AZ17" s="103">
        <v>35.119999999999997</v>
      </c>
      <c r="BA17" s="112">
        <v>3</v>
      </c>
      <c r="BB17" s="102">
        <f t="shared" si="22"/>
        <v>223.54</v>
      </c>
      <c r="BC17" s="103">
        <v>117.47</v>
      </c>
      <c r="BD17" s="103">
        <v>106.07</v>
      </c>
      <c r="BE17" s="103"/>
      <c r="BF17" s="102">
        <f t="shared" si="23"/>
        <v>3393.6411082028208</v>
      </c>
      <c r="BG17" s="102">
        <f t="shared" si="24"/>
        <v>157.44</v>
      </c>
      <c r="BH17" s="103"/>
      <c r="BI17" s="103">
        <v>183.26</v>
      </c>
      <c r="BJ17" s="109">
        <f t="shared" si="25"/>
        <v>3576.901108202821</v>
      </c>
      <c r="BK17" s="36"/>
      <c r="BL17" s="99">
        <f t="shared" si="26"/>
        <v>157.44</v>
      </c>
      <c r="BM17" s="96">
        <f t="shared" si="40"/>
        <v>2858.088809821551</v>
      </c>
      <c r="BN17" s="96">
        <f t="shared" si="27"/>
        <v>3318.2411082028207</v>
      </c>
      <c r="BO17" s="96">
        <f t="shared" si="28"/>
        <v>258.65999999999997</v>
      </c>
      <c r="BP17" s="96">
        <f t="shared" si="29"/>
        <v>0</v>
      </c>
      <c r="BQ17" s="101">
        <f t="shared" si="30"/>
        <v>3576.9011082028205</v>
      </c>
      <c r="BR17" s="99"/>
      <c r="BS17" s="96"/>
      <c r="BT17" s="96">
        <f t="shared" si="31"/>
        <v>0</v>
      </c>
      <c r="BU17" s="96"/>
      <c r="BV17" s="101">
        <f t="shared" si="32"/>
        <v>0</v>
      </c>
      <c r="BW17" s="99">
        <v>18</v>
      </c>
      <c r="BX17" s="96">
        <v>487.55</v>
      </c>
      <c r="BY17" s="96">
        <f t="shared" si="33"/>
        <v>566.04555000000005</v>
      </c>
      <c r="BZ17" s="96"/>
      <c r="CA17" s="125"/>
      <c r="CB17" s="96">
        <f t="shared" si="34"/>
        <v>0</v>
      </c>
      <c r="CC17" s="96"/>
      <c r="CD17" s="96"/>
      <c r="CE17" s="96"/>
      <c r="CF17" s="97"/>
      <c r="CG17" s="100">
        <f t="shared" si="35"/>
        <v>18</v>
      </c>
      <c r="CH17" s="101">
        <f t="shared" si="36"/>
        <v>566.04555000000005</v>
      </c>
      <c r="CI17" s="110">
        <f t="shared" si="37"/>
        <v>175.44</v>
      </c>
      <c r="CJ17" s="101">
        <f t="shared" si="38"/>
        <v>4142.9466582028208</v>
      </c>
      <c r="CL17" s="106">
        <v>9253</v>
      </c>
      <c r="CM17" s="107">
        <f t="shared" si="39"/>
        <v>0</v>
      </c>
      <c r="CN17" s="108" t="s">
        <v>394</v>
      </c>
      <c r="CO17" s="103">
        <v>12.24</v>
      </c>
      <c r="CP17" s="109">
        <v>174</v>
      </c>
    </row>
    <row r="18" spans="1:94" s="37" customFormat="1" ht="12" x14ac:dyDescent="0.2">
      <c r="A18" s="122">
        <f t="shared" si="0"/>
        <v>14</v>
      </c>
      <c r="B18" s="124"/>
      <c r="C18" s="111" t="s">
        <v>382</v>
      </c>
      <c r="D18" s="112">
        <v>53</v>
      </c>
      <c r="E18" s="112"/>
      <c r="F18" s="112"/>
      <c r="G18" s="113">
        <v>45078</v>
      </c>
      <c r="H18" s="113">
        <v>45107</v>
      </c>
      <c r="I18" s="114"/>
      <c r="J18" s="114"/>
      <c r="K18" s="114">
        <f t="shared" si="1"/>
        <v>30</v>
      </c>
      <c r="L18" s="114">
        <f t="shared" si="2"/>
        <v>0.33669000000002375</v>
      </c>
      <c r="M18" s="102">
        <f t="shared" si="3"/>
        <v>0.29000000000002046</v>
      </c>
      <c r="N18" s="102">
        <v>164.52</v>
      </c>
      <c r="O18" s="103">
        <v>3537.36</v>
      </c>
      <c r="P18" s="103">
        <v>7.91</v>
      </c>
      <c r="Q18" s="102">
        <f t="shared" si="5"/>
        <v>-164.23</v>
      </c>
      <c r="R18" s="102">
        <f t="shared" si="6"/>
        <v>-7.91</v>
      </c>
      <c r="S18" s="103">
        <v>3705.42</v>
      </c>
      <c r="T18" s="102">
        <f t="shared" si="7"/>
        <v>0</v>
      </c>
      <c r="U18" s="103"/>
      <c r="V18" s="102">
        <f t="shared" si="8"/>
        <v>0</v>
      </c>
      <c r="W18" s="115"/>
      <c r="X18" s="103"/>
      <c r="Y18" s="102">
        <v>-164.23</v>
      </c>
      <c r="Z18" s="103">
        <v>-7.91</v>
      </c>
      <c r="AA18" s="102">
        <f t="shared" si="10"/>
        <v>0</v>
      </c>
      <c r="AB18" s="102">
        <f t="shared" si="11"/>
        <v>0</v>
      </c>
      <c r="AC18" s="103"/>
      <c r="AD18" s="102">
        <f t="shared" si="12"/>
        <v>0</v>
      </c>
      <c r="AE18" s="116"/>
      <c r="AF18" s="102">
        <f t="shared" si="13"/>
        <v>0</v>
      </c>
      <c r="AG18" s="117"/>
      <c r="AH18" s="117"/>
      <c r="AI18" s="102">
        <f t="shared" si="14"/>
        <v>0</v>
      </c>
      <c r="AJ18" s="118"/>
      <c r="AK18" s="117"/>
      <c r="AL18" s="102">
        <f t="shared" si="15"/>
        <v>0</v>
      </c>
      <c r="AM18" s="103"/>
      <c r="AN18" s="102">
        <f t="shared" si="16"/>
        <v>0</v>
      </c>
      <c r="AO18" s="103"/>
      <c r="AP18" s="102">
        <f t="shared" si="17"/>
        <v>0</v>
      </c>
      <c r="AQ18" s="115"/>
      <c r="AR18" s="103"/>
      <c r="AS18" s="102">
        <f t="shared" si="18"/>
        <v>0</v>
      </c>
      <c r="AT18" s="103"/>
      <c r="AU18" s="102">
        <f t="shared" si="19"/>
        <v>0</v>
      </c>
      <c r="AV18" s="103"/>
      <c r="AW18" s="102">
        <f t="shared" si="20"/>
        <v>0</v>
      </c>
      <c r="AX18" s="103"/>
      <c r="AY18" s="102">
        <f t="shared" si="21"/>
        <v>4.6690000000003298E-2</v>
      </c>
      <c r="AZ18" s="103"/>
      <c r="BA18" s="112"/>
      <c r="BB18" s="102">
        <f t="shared" si="22"/>
        <v>0</v>
      </c>
      <c r="BC18" s="103"/>
      <c r="BD18" s="103"/>
      <c r="BE18" s="103"/>
      <c r="BF18" s="102">
        <f t="shared" si="23"/>
        <v>0.33669000000002375</v>
      </c>
      <c r="BG18" s="102">
        <f t="shared" si="24"/>
        <v>0</v>
      </c>
      <c r="BH18" s="103"/>
      <c r="BI18" s="103"/>
      <c r="BJ18" s="109">
        <f t="shared" si="25"/>
        <v>0.33669000000002375</v>
      </c>
      <c r="BK18" s="36"/>
      <c r="BL18" s="99">
        <f t="shared" si="26"/>
        <v>0</v>
      </c>
      <c r="BM18" s="96">
        <f t="shared" si="40"/>
        <v>0.29000000000002046</v>
      </c>
      <c r="BN18" s="96">
        <f t="shared" si="27"/>
        <v>0.33669000000002375</v>
      </c>
      <c r="BO18" s="96">
        <f t="shared" si="28"/>
        <v>0</v>
      </c>
      <c r="BP18" s="96">
        <f t="shared" si="29"/>
        <v>0</v>
      </c>
      <c r="BQ18" s="101">
        <f t="shared" si="30"/>
        <v>0.33669000000002375</v>
      </c>
      <c r="BR18" s="99"/>
      <c r="BS18" s="96"/>
      <c r="BT18" s="96">
        <f t="shared" si="31"/>
        <v>0</v>
      </c>
      <c r="BU18" s="96"/>
      <c r="BV18" s="101">
        <f t="shared" si="32"/>
        <v>0</v>
      </c>
      <c r="BW18" s="99"/>
      <c r="BX18" s="96"/>
      <c r="BY18" s="96">
        <f t="shared" si="33"/>
        <v>0</v>
      </c>
      <c r="BZ18" s="96"/>
      <c r="CA18" s="125"/>
      <c r="CB18" s="96">
        <f t="shared" si="34"/>
        <v>0</v>
      </c>
      <c r="CC18" s="96"/>
      <c r="CD18" s="96"/>
      <c r="CE18" s="96"/>
      <c r="CF18" s="97"/>
      <c r="CG18" s="100">
        <f t="shared" si="35"/>
        <v>0</v>
      </c>
      <c r="CH18" s="101">
        <f t="shared" si="36"/>
        <v>0</v>
      </c>
      <c r="CI18" s="110">
        <f t="shared" si="37"/>
        <v>0</v>
      </c>
      <c r="CJ18" s="101">
        <f t="shared" si="38"/>
        <v>0.33669000000002375</v>
      </c>
      <c r="CL18" s="106">
        <v>8259</v>
      </c>
      <c r="CM18" s="107">
        <f t="shared" si="39"/>
        <v>0</v>
      </c>
      <c r="CN18" s="108" t="s">
        <v>395</v>
      </c>
      <c r="CO18" s="103"/>
      <c r="CP18" s="109">
        <v>174</v>
      </c>
    </row>
    <row r="19" spans="1:94" s="37" customFormat="1" ht="12" x14ac:dyDescent="0.2">
      <c r="A19" s="122">
        <f t="shared" si="0"/>
        <v>15</v>
      </c>
      <c r="B19" s="124"/>
      <c r="C19" s="111" t="s">
        <v>382</v>
      </c>
      <c r="D19" s="112">
        <v>53</v>
      </c>
      <c r="E19" s="112"/>
      <c r="F19" s="112"/>
      <c r="G19" s="113">
        <v>45108</v>
      </c>
      <c r="H19" s="113">
        <v>45138</v>
      </c>
      <c r="I19" s="114"/>
      <c r="J19" s="114"/>
      <c r="K19" s="114">
        <f t="shared" si="1"/>
        <v>31</v>
      </c>
      <c r="L19" s="114">
        <f t="shared" si="2"/>
        <v>4951.9862493691026</v>
      </c>
      <c r="M19" s="102">
        <f t="shared" si="3"/>
        <v>3537.36</v>
      </c>
      <c r="N19" s="102">
        <f t="shared" ref="N19:N50" si="41">+O19*P19/CP19</f>
        <v>3537.36</v>
      </c>
      <c r="O19" s="103">
        <v>3537.36</v>
      </c>
      <c r="P19" s="103">
        <v>174</v>
      </c>
      <c r="Q19" s="102">
        <f t="shared" si="5"/>
        <v>0</v>
      </c>
      <c r="R19" s="102">
        <f t="shared" si="6"/>
        <v>0</v>
      </c>
      <c r="S19" s="103">
        <v>3707.87</v>
      </c>
      <c r="T19" s="102">
        <f t="shared" si="7"/>
        <v>0</v>
      </c>
      <c r="U19" s="103"/>
      <c r="V19" s="102">
        <f t="shared" si="8"/>
        <v>0</v>
      </c>
      <c r="W19" s="115"/>
      <c r="X19" s="103"/>
      <c r="Y19" s="102">
        <f t="shared" ref="Y19:Y50" si="42">+S19/CP19*Z19</f>
        <v>0</v>
      </c>
      <c r="Z19" s="103"/>
      <c r="AA19" s="102">
        <f t="shared" si="10"/>
        <v>93.910809103448273</v>
      </c>
      <c r="AB19" s="102">
        <f t="shared" si="11"/>
        <v>81.713015999999996</v>
      </c>
      <c r="AC19" s="103"/>
      <c r="AD19" s="102">
        <f t="shared" si="12"/>
        <v>0</v>
      </c>
      <c r="AE19" s="116"/>
      <c r="AF19" s="102">
        <f t="shared" si="13"/>
        <v>0</v>
      </c>
      <c r="AG19" s="117"/>
      <c r="AH19" s="117"/>
      <c r="AI19" s="102">
        <f t="shared" si="14"/>
        <v>0</v>
      </c>
      <c r="AJ19" s="118"/>
      <c r="AK19" s="117"/>
      <c r="AL19" s="102">
        <f t="shared" si="15"/>
        <v>0</v>
      </c>
      <c r="AM19" s="103"/>
      <c r="AN19" s="102">
        <f t="shared" si="16"/>
        <v>0</v>
      </c>
      <c r="AO19" s="103"/>
      <c r="AP19" s="102">
        <f t="shared" si="17"/>
        <v>0</v>
      </c>
      <c r="AQ19" s="115"/>
      <c r="AR19" s="103"/>
      <c r="AS19" s="102">
        <f t="shared" si="18"/>
        <v>12.197793103448276</v>
      </c>
      <c r="AT19" s="103">
        <v>1.5</v>
      </c>
      <c r="AU19" s="102">
        <f t="shared" si="19"/>
        <v>0</v>
      </c>
      <c r="AV19" s="103"/>
      <c r="AW19" s="102">
        <f t="shared" si="20"/>
        <v>0</v>
      </c>
      <c r="AX19" s="103"/>
      <c r="AY19" s="102">
        <f t="shared" si="21"/>
        <v>612.07544026565517</v>
      </c>
      <c r="AZ19" s="103">
        <v>35.119999999999997</v>
      </c>
      <c r="BA19" s="112">
        <v>7</v>
      </c>
      <c r="BB19" s="102">
        <f t="shared" si="22"/>
        <v>503.08000000000004</v>
      </c>
      <c r="BC19" s="103">
        <v>145.11000000000001</v>
      </c>
      <c r="BD19" s="103">
        <v>357.97</v>
      </c>
      <c r="BE19" s="103"/>
      <c r="BF19" s="102">
        <f t="shared" si="23"/>
        <v>4781.546249369103</v>
      </c>
      <c r="BG19" s="102">
        <f t="shared" si="24"/>
        <v>174</v>
      </c>
      <c r="BH19" s="103"/>
      <c r="BI19" s="103">
        <v>170.44</v>
      </c>
      <c r="BJ19" s="109">
        <f t="shared" si="25"/>
        <v>4951.9862493691026</v>
      </c>
      <c r="BK19" s="36"/>
      <c r="BL19" s="99">
        <f t="shared" si="26"/>
        <v>174</v>
      </c>
      <c r="BM19" s="96">
        <f t="shared" si="40"/>
        <v>3801.7108091034484</v>
      </c>
      <c r="BN19" s="96">
        <f t="shared" si="27"/>
        <v>4413.7862493691036</v>
      </c>
      <c r="BO19" s="96">
        <f t="shared" si="28"/>
        <v>538.20000000000005</v>
      </c>
      <c r="BP19" s="96">
        <f t="shared" si="29"/>
        <v>0</v>
      </c>
      <c r="BQ19" s="101">
        <f t="shared" si="30"/>
        <v>4951.9862493691035</v>
      </c>
      <c r="BR19" s="99"/>
      <c r="BS19" s="96"/>
      <c r="BT19" s="96">
        <f t="shared" si="31"/>
        <v>0</v>
      </c>
      <c r="BU19" s="96"/>
      <c r="BV19" s="101">
        <f t="shared" si="32"/>
        <v>0</v>
      </c>
      <c r="BW19" s="99">
        <v>35</v>
      </c>
      <c r="BX19" s="96">
        <v>947.94</v>
      </c>
      <c r="BY19" s="96">
        <f t="shared" si="33"/>
        <v>1100.55834</v>
      </c>
      <c r="BZ19" s="96"/>
      <c r="CA19" s="125"/>
      <c r="CB19" s="96">
        <f t="shared" si="34"/>
        <v>0</v>
      </c>
      <c r="CC19" s="96"/>
      <c r="CD19" s="96"/>
      <c r="CE19" s="96"/>
      <c r="CF19" s="97">
        <v>30.51</v>
      </c>
      <c r="CG19" s="100">
        <f t="shared" si="35"/>
        <v>35</v>
      </c>
      <c r="CH19" s="101">
        <f t="shared" si="36"/>
        <v>1131.06834</v>
      </c>
      <c r="CI19" s="110">
        <f t="shared" si="37"/>
        <v>209</v>
      </c>
      <c r="CJ19" s="101">
        <f t="shared" si="38"/>
        <v>6083.0545893691033</v>
      </c>
      <c r="CL19" s="106">
        <v>8259</v>
      </c>
      <c r="CM19" s="107">
        <f t="shared" si="39"/>
        <v>0</v>
      </c>
      <c r="CN19" s="108" t="s">
        <v>395</v>
      </c>
      <c r="CO19" s="103">
        <v>76.75</v>
      </c>
      <c r="CP19" s="109">
        <v>174</v>
      </c>
    </row>
    <row r="20" spans="1:94" s="37" customFormat="1" ht="12" x14ac:dyDescent="0.2">
      <c r="A20" s="122">
        <f t="shared" si="0"/>
        <v>16</v>
      </c>
      <c r="B20" s="124"/>
      <c r="C20" s="111" t="s">
        <v>380</v>
      </c>
      <c r="D20" s="112">
        <v>48</v>
      </c>
      <c r="E20" s="112"/>
      <c r="F20" s="112"/>
      <c r="G20" s="113">
        <v>45108</v>
      </c>
      <c r="H20" s="113">
        <v>45138</v>
      </c>
      <c r="I20" s="114"/>
      <c r="J20" s="114"/>
      <c r="K20" s="114">
        <f t="shared" si="1"/>
        <v>31</v>
      </c>
      <c r="L20" s="114">
        <f t="shared" si="2"/>
        <v>4008.6955969553196</v>
      </c>
      <c r="M20" s="102">
        <f t="shared" si="3"/>
        <v>2979.1957534482763</v>
      </c>
      <c r="N20" s="102">
        <f t="shared" si="41"/>
        <v>1523.0693534482759</v>
      </c>
      <c r="O20" s="103">
        <v>2907.45</v>
      </c>
      <c r="P20" s="103">
        <v>91.15</v>
      </c>
      <c r="Q20" s="102">
        <f t="shared" si="5"/>
        <v>1456.1264000000001</v>
      </c>
      <c r="R20" s="102">
        <f t="shared" si="6"/>
        <v>82.86</v>
      </c>
      <c r="S20" s="103">
        <v>3057.76</v>
      </c>
      <c r="T20" s="102">
        <f t="shared" si="7"/>
        <v>1456.1264000000001</v>
      </c>
      <c r="U20" s="103">
        <v>82.86</v>
      </c>
      <c r="V20" s="102">
        <f t="shared" si="8"/>
        <v>0</v>
      </c>
      <c r="W20" s="115"/>
      <c r="X20" s="103"/>
      <c r="Y20" s="102">
        <f t="shared" si="42"/>
        <v>0</v>
      </c>
      <c r="Z20" s="103"/>
      <c r="AA20" s="102">
        <f t="shared" si="10"/>
        <v>78.728231870689655</v>
      </c>
      <c r="AB20" s="102">
        <f t="shared" si="11"/>
        <v>10.052257732758621</v>
      </c>
      <c r="AC20" s="103"/>
      <c r="AD20" s="102">
        <f t="shared" si="12"/>
        <v>0</v>
      </c>
      <c r="AE20" s="116"/>
      <c r="AF20" s="102">
        <f t="shared" si="13"/>
        <v>0</v>
      </c>
      <c r="AG20" s="117"/>
      <c r="AH20" s="117"/>
      <c r="AI20" s="102">
        <f t="shared" si="14"/>
        <v>0</v>
      </c>
      <c r="AJ20" s="118"/>
      <c r="AK20" s="117"/>
      <c r="AL20" s="102">
        <f t="shared" si="15"/>
        <v>15.205629310344829</v>
      </c>
      <c r="AM20" s="103">
        <v>13</v>
      </c>
      <c r="AN20" s="102">
        <f t="shared" si="16"/>
        <v>0</v>
      </c>
      <c r="AO20" s="103"/>
      <c r="AP20" s="102">
        <f t="shared" si="17"/>
        <v>0</v>
      </c>
      <c r="AQ20" s="115"/>
      <c r="AR20" s="103"/>
      <c r="AS20" s="102">
        <f t="shared" si="18"/>
        <v>53.47034482758621</v>
      </c>
      <c r="AT20" s="103">
        <v>8</v>
      </c>
      <c r="AU20" s="102">
        <f t="shared" si="19"/>
        <v>0</v>
      </c>
      <c r="AV20" s="103"/>
      <c r="AW20" s="102">
        <f t="shared" si="20"/>
        <v>0</v>
      </c>
      <c r="AX20" s="103"/>
      <c r="AY20" s="102">
        <f t="shared" si="21"/>
        <v>506.79161163635354</v>
      </c>
      <c r="AZ20" s="103">
        <v>35.119999999999997</v>
      </c>
      <c r="BA20" s="112">
        <v>2</v>
      </c>
      <c r="BB20" s="102">
        <f t="shared" si="22"/>
        <v>319.01</v>
      </c>
      <c r="BC20" s="103">
        <v>96.74</v>
      </c>
      <c r="BD20" s="103">
        <v>222.27</v>
      </c>
      <c r="BE20" s="103"/>
      <c r="BF20" s="102">
        <f t="shared" si="23"/>
        <v>3918.8455969553197</v>
      </c>
      <c r="BG20" s="102">
        <f t="shared" si="24"/>
        <v>174.01</v>
      </c>
      <c r="BH20" s="103"/>
      <c r="BI20" s="103">
        <v>89.85</v>
      </c>
      <c r="BJ20" s="109">
        <f t="shared" si="25"/>
        <v>4008.6955969553196</v>
      </c>
      <c r="BK20" s="36"/>
      <c r="BL20" s="99">
        <f t="shared" si="26"/>
        <v>174.01</v>
      </c>
      <c r="BM20" s="96">
        <f t="shared" si="40"/>
        <v>3147.773985318966</v>
      </c>
      <c r="BN20" s="96">
        <f t="shared" si="27"/>
        <v>3654.5655969553195</v>
      </c>
      <c r="BO20" s="96">
        <f t="shared" si="28"/>
        <v>354.13</v>
      </c>
      <c r="BP20" s="96">
        <f t="shared" si="29"/>
        <v>0</v>
      </c>
      <c r="BQ20" s="101">
        <f t="shared" si="30"/>
        <v>4008.6955969553196</v>
      </c>
      <c r="BR20" s="99"/>
      <c r="BS20" s="96"/>
      <c r="BT20" s="96">
        <f t="shared" si="31"/>
        <v>0</v>
      </c>
      <c r="BU20" s="96"/>
      <c r="BV20" s="101">
        <f t="shared" si="32"/>
        <v>0</v>
      </c>
      <c r="BW20" s="99">
        <v>26.1</v>
      </c>
      <c r="BX20" s="96">
        <v>616.63</v>
      </c>
      <c r="BY20" s="96">
        <f t="shared" si="33"/>
        <v>715.90742999999998</v>
      </c>
      <c r="BZ20" s="96"/>
      <c r="CA20" s="125"/>
      <c r="CB20" s="96">
        <f t="shared" si="34"/>
        <v>0</v>
      </c>
      <c r="CC20" s="96"/>
      <c r="CD20" s="96"/>
      <c r="CE20" s="96"/>
      <c r="CF20" s="97">
        <v>6.13</v>
      </c>
      <c r="CG20" s="100">
        <f t="shared" si="35"/>
        <v>26.1</v>
      </c>
      <c r="CH20" s="101">
        <f t="shared" si="36"/>
        <v>722.03742999999997</v>
      </c>
      <c r="CI20" s="110">
        <f t="shared" si="37"/>
        <v>200.10999999999999</v>
      </c>
      <c r="CJ20" s="101">
        <f t="shared" si="38"/>
        <v>4730.7330269553195</v>
      </c>
      <c r="CL20" s="106">
        <v>9863</v>
      </c>
      <c r="CM20" s="107">
        <f t="shared" si="39"/>
        <v>0</v>
      </c>
      <c r="CN20" s="108" t="s">
        <v>391</v>
      </c>
      <c r="CO20" s="103">
        <v>12.88</v>
      </c>
      <c r="CP20" s="109">
        <v>174</v>
      </c>
    </row>
    <row r="21" spans="1:94" s="37" customFormat="1" ht="12" x14ac:dyDescent="0.2">
      <c r="A21" s="122">
        <f t="shared" si="0"/>
        <v>17</v>
      </c>
      <c r="B21" s="124"/>
      <c r="C21" s="111" t="s">
        <v>387</v>
      </c>
      <c r="D21" s="112">
        <v>49</v>
      </c>
      <c r="E21" s="112"/>
      <c r="F21" s="112"/>
      <c r="G21" s="113">
        <v>45108</v>
      </c>
      <c r="H21" s="113">
        <v>45138</v>
      </c>
      <c r="I21" s="114"/>
      <c r="J21" s="114"/>
      <c r="K21" s="114">
        <f t="shared" si="1"/>
        <v>31</v>
      </c>
      <c r="L21" s="114">
        <f t="shared" si="2"/>
        <v>35.119999999999997</v>
      </c>
      <c r="M21" s="102">
        <f t="shared" si="3"/>
        <v>0</v>
      </c>
      <c r="N21" s="102">
        <f t="shared" si="41"/>
        <v>0</v>
      </c>
      <c r="O21" s="103">
        <v>3023.75</v>
      </c>
      <c r="P21" s="103"/>
      <c r="Q21" s="102">
        <f t="shared" si="5"/>
        <v>0</v>
      </c>
      <c r="R21" s="102">
        <f t="shared" si="6"/>
        <v>0</v>
      </c>
      <c r="S21" s="103"/>
      <c r="T21" s="102">
        <f t="shared" si="7"/>
        <v>0</v>
      </c>
      <c r="U21" s="103"/>
      <c r="V21" s="102">
        <f t="shared" si="8"/>
        <v>0</v>
      </c>
      <c r="W21" s="115"/>
      <c r="X21" s="103"/>
      <c r="Y21" s="102">
        <f t="shared" si="42"/>
        <v>0</v>
      </c>
      <c r="Z21" s="103"/>
      <c r="AA21" s="102">
        <f t="shared" si="10"/>
        <v>0</v>
      </c>
      <c r="AB21" s="102">
        <f t="shared" si="11"/>
        <v>0</v>
      </c>
      <c r="AC21" s="103"/>
      <c r="AD21" s="102">
        <f t="shared" si="12"/>
        <v>0</v>
      </c>
      <c r="AE21" s="116"/>
      <c r="AF21" s="102">
        <f t="shared" si="13"/>
        <v>0</v>
      </c>
      <c r="AG21" s="117"/>
      <c r="AH21" s="117"/>
      <c r="AI21" s="102">
        <f t="shared" si="14"/>
        <v>0</v>
      </c>
      <c r="AJ21" s="118"/>
      <c r="AK21" s="117"/>
      <c r="AL21" s="102">
        <f t="shared" si="15"/>
        <v>0</v>
      </c>
      <c r="AM21" s="103"/>
      <c r="AN21" s="102">
        <f t="shared" si="16"/>
        <v>0</v>
      </c>
      <c r="AO21" s="103"/>
      <c r="AP21" s="102">
        <f t="shared" si="17"/>
        <v>0</v>
      </c>
      <c r="AQ21" s="115"/>
      <c r="AR21" s="103"/>
      <c r="AS21" s="102">
        <f t="shared" si="18"/>
        <v>0</v>
      </c>
      <c r="AT21" s="103"/>
      <c r="AU21" s="102">
        <f t="shared" si="19"/>
        <v>0</v>
      </c>
      <c r="AV21" s="103"/>
      <c r="AW21" s="102">
        <f t="shared" si="20"/>
        <v>0</v>
      </c>
      <c r="AX21" s="103"/>
      <c r="AY21" s="102">
        <f t="shared" si="21"/>
        <v>0</v>
      </c>
      <c r="AZ21" s="103">
        <v>35.119999999999997</v>
      </c>
      <c r="BA21" s="112">
        <v>5</v>
      </c>
      <c r="BB21" s="102">
        <f t="shared" si="22"/>
        <v>0</v>
      </c>
      <c r="BC21" s="103"/>
      <c r="BD21" s="103"/>
      <c r="BE21" s="103"/>
      <c r="BF21" s="102">
        <f t="shared" si="23"/>
        <v>35.119999999999997</v>
      </c>
      <c r="BG21" s="102">
        <f t="shared" si="24"/>
        <v>0</v>
      </c>
      <c r="BH21" s="103"/>
      <c r="BI21" s="103"/>
      <c r="BJ21" s="109">
        <f t="shared" si="25"/>
        <v>35.119999999999997</v>
      </c>
      <c r="BK21" s="36"/>
      <c r="BL21" s="99">
        <f t="shared" si="26"/>
        <v>0</v>
      </c>
      <c r="BM21" s="96">
        <f t="shared" si="40"/>
        <v>0</v>
      </c>
      <c r="BN21" s="96">
        <f t="shared" si="27"/>
        <v>0</v>
      </c>
      <c r="BO21" s="96">
        <f t="shared" si="28"/>
        <v>35.119999999999997</v>
      </c>
      <c r="BP21" s="96">
        <f t="shared" si="29"/>
        <v>0</v>
      </c>
      <c r="BQ21" s="101">
        <f t="shared" si="30"/>
        <v>35.119999999999997</v>
      </c>
      <c r="BR21" s="99"/>
      <c r="BS21" s="96"/>
      <c r="BT21" s="96">
        <f t="shared" si="31"/>
        <v>0</v>
      </c>
      <c r="BU21" s="96"/>
      <c r="BV21" s="101">
        <f t="shared" si="32"/>
        <v>0</v>
      </c>
      <c r="BW21" s="99"/>
      <c r="BX21" s="96"/>
      <c r="BY21" s="96">
        <f t="shared" si="33"/>
        <v>0</v>
      </c>
      <c r="BZ21" s="96"/>
      <c r="CA21" s="125"/>
      <c r="CB21" s="96">
        <f t="shared" si="34"/>
        <v>0</v>
      </c>
      <c r="CC21" s="96"/>
      <c r="CD21" s="96"/>
      <c r="CE21" s="96"/>
      <c r="CF21" s="97"/>
      <c r="CG21" s="100">
        <f t="shared" si="35"/>
        <v>0</v>
      </c>
      <c r="CH21" s="101">
        <f t="shared" si="36"/>
        <v>0</v>
      </c>
      <c r="CI21" s="110">
        <f t="shared" si="37"/>
        <v>0</v>
      </c>
      <c r="CJ21" s="101">
        <f t="shared" si="38"/>
        <v>35.119999999999997</v>
      </c>
      <c r="CL21" s="106">
        <v>8657</v>
      </c>
      <c r="CM21" s="107">
        <f t="shared" si="39"/>
        <v>0</v>
      </c>
      <c r="CN21" s="108" t="s">
        <v>396</v>
      </c>
      <c r="CO21" s="103">
        <v>0.8</v>
      </c>
      <c r="CP21" s="109">
        <v>174</v>
      </c>
    </row>
    <row r="22" spans="1:94" s="37" customFormat="1" ht="12" x14ac:dyDescent="0.2">
      <c r="A22" s="122">
        <f t="shared" si="0"/>
        <v>18</v>
      </c>
      <c r="B22" s="124"/>
      <c r="C22" s="111" t="s">
        <v>380</v>
      </c>
      <c r="D22" s="112">
        <v>48</v>
      </c>
      <c r="E22" s="112"/>
      <c r="F22" s="112"/>
      <c r="G22" s="113">
        <v>45108</v>
      </c>
      <c r="H22" s="113">
        <v>45138</v>
      </c>
      <c r="I22" s="114"/>
      <c r="J22" s="114"/>
      <c r="K22" s="114">
        <f t="shared" si="1"/>
        <v>31</v>
      </c>
      <c r="L22" s="114">
        <f t="shared" si="2"/>
        <v>3846.8353670543102</v>
      </c>
      <c r="M22" s="102">
        <f t="shared" si="3"/>
        <v>2907.45</v>
      </c>
      <c r="N22" s="102">
        <f t="shared" si="41"/>
        <v>2907.45</v>
      </c>
      <c r="O22" s="103">
        <v>2907.45</v>
      </c>
      <c r="P22" s="103">
        <v>174</v>
      </c>
      <c r="Q22" s="102">
        <f t="shared" si="5"/>
        <v>0</v>
      </c>
      <c r="R22" s="102">
        <f t="shared" si="6"/>
        <v>0</v>
      </c>
      <c r="S22" s="103">
        <v>3120.54</v>
      </c>
      <c r="T22" s="102">
        <f t="shared" si="7"/>
        <v>0</v>
      </c>
      <c r="U22" s="103"/>
      <c r="V22" s="102">
        <f t="shared" si="8"/>
        <v>0</v>
      </c>
      <c r="W22" s="115"/>
      <c r="X22" s="103"/>
      <c r="Y22" s="102">
        <f t="shared" si="42"/>
        <v>0</v>
      </c>
      <c r="Z22" s="103"/>
      <c r="AA22" s="102">
        <f t="shared" si="10"/>
        <v>34.104054310344829</v>
      </c>
      <c r="AB22" s="102">
        <f t="shared" si="11"/>
        <v>0</v>
      </c>
      <c r="AC22" s="103"/>
      <c r="AD22" s="102">
        <f t="shared" si="12"/>
        <v>0</v>
      </c>
      <c r="AE22" s="116"/>
      <c r="AF22" s="102">
        <f t="shared" si="13"/>
        <v>0</v>
      </c>
      <c r="AG22" s="117"/>
      <c r="AH22" s="117"/>
      <c r="AI22" s="102">
        <f t="shared" si="14"/>
        <v>0</v>
      </c>
      <c r="AJ22" s="118"/>
      <c r="AK22" s="117"/>
      <c r="AL22" s="102">
        <f t="shared" si="15"/>
        <v>29.592493965517246</v>
      </c>
      <c r="AM22" s="103">
        <v>25.3</v>
      </c>
      <c r="AN22" s="102">
        <f t="shared" si="16"/>
        <v>0</v>
      </c>
      <c r="AO22" s="103"/>
      <c r="AP22" s="102">
        <f t="shared" si="17"/>
        <v>0</v>
      </c>
      <c r="AQ22" s="115"/>
      <c r="AR22" s="103"/>
      <c r="AS22" s="102">
        <f t="shared" si="18"/>
        <v>0</v>
      </c>
      <c r="AT22" s="103"/>
      <c r="AU22" s="102">
        <f t="shared" si="19"/>
        <v>4.5115603448275854</v>
      </c>
      <c r="AV22" s="103">
        <v>0.3</v>
      </c>
      <c r="AW22" s="102">
        <f t="shared" si="20"/>
        <v>0</v>
      </c>
      <c r="AX22" s="103"/>
      <c r="AY22" s="102">
        <f t="shared" si="21"/>
        <v>504.10131274396548</v>
      </c>
      <c r="AZ22" s="103">
        <v>35.119999999999997</v>
      </c>
      <c r="BA22" s="112"/>
      <c r="BB22" s="102">
        <f t="shared" si="22"/>
        <v>176.55</v>
      </c>
      <c r="BC22" s="103">
        <v>145.11000000000001</v>
      </c>
      <c r="BD22" s="103">
        <v>31.44</v>
      </c>
      <c r="BE22" s="103"/>
      <c r="BF22" s="102">
        <f t="shared" si="23"/>
        <v>3657.3253670543104</v>
      </c>
      <c r="BG22" s="102">
        <f t="shared" si="24"/>
        <v>174</v>
      </c>
      <c r="BH22" s="103"/>
      <c r="BI22" s="103">
        <v>189.51</v>
      </c>
      <c r="BJ22" s="109">
        <f t="shared" si="25"/>
        <v>3846.8353670543102</v>
      </c>
      <c r="BK22" s="36"/>
      <c r="BL22" s="99">
        <f t="shared" si="26"/>
        <v>174</v>
      </c>
      <c r="BM22" s="96">
        <f t="shared" si="40"/>
        <v>3131.064054310345</v>
      </c>
      <c r="BN22" s="96">
        <f t="shared" si="27"/>
        <v>3635.1653670543105</v>
      </c>
      <c r="BO22" s="96">
        <f t="shared" si="28"/>
        <v>211.67000000000002</v>
      </c>
      <c r="BP22" s="96">
        <f t="shared" si="29"/>
        <v>0</v>
      </c>
      <c r="BQ22" s="101">
        <f t="shared" si="30"/>
        <v>3846.8353670543106</v>
      </c>
      <c r="BR22" s="99"/>
      <c r="BS22" s="96"/>
      <c r="BT22" s="96">
        <f t="shared" si="31"/>
        <v>0</v>
      </c>
      <c r="BU22" s="96"/>
      <c r="BV22" s="101">
        <f t="shared" si="32"/>
        <v>0</v>
      </c>
      <c r="BW22" s="99">
        <v>42</v>
      </c>
      <c r="BX22" s="96">
        <v>1092.79</v>
      </c>
      <c r="BY22" s="96">
        <f t="shared" si="33"/>
        <v>1268.72919</v>
      </c>
      <c r="BZ22" s="96"/>
      <c r="CA22" s="125"/>
      <c r="CB22" s="96">
        <f t="shared" si="34"/>
        <v>0</v>
      </c>
      <c r="CC22" s="96"/>
      <c r="CD22" s="96"/>
      <c r="CE22" s="96"/>
      <c r="CF22" s="97">
        <v>48.37</v>
      </c>
      <c r="CG22" s="100">
        <f t="shared" si="35"/>
        <v>42</v>
      </c>
      <c r="CH22" s="101">
        <f t="shared" si="36"/>
        <v>1317.0991899999999</v>
      </c>
      <c r="CI22" s="110">
        <f t="shared" si="37"/>
        <v>216</v>
      </c>
      <c r="CJ22" s="101">
        <f t="shared" si="38"/>
        <v>5163.9345570543101</v>
      </c>
      <c r="CL22" s="106">
        <v>9801</v>
      </c>
      <c r="CM22" s="107">
        <f t="shared" si="39"/>
        <v>0</v>
      </c>
      <c r="CN22" s="108" t="s">
        <v>397</v>
      </c>
      <c r="CO22" s="103">
        <v>9.98</v>
      </c>
      <c r="CP22" s="109">
        <v>174</v>
      </c>
    </row>
    <row r="23" spans="1:94" s="37" customFormat="1" ht="12" x14ac:dyDescent="0.2">
      <c r="A23" s="122">
        <v>19</v>
      </c>
      <c r="B23" s="124"/>
      <c r="C23" s="111" t="s">
        <v>400</v>
      </c>
      <c r="D23" s="112">
        <v>54</v>
      </c>
      <c r="E23" s="112"/>
      <c r="F23" s="112"/>
      <c r="G23" s="113">
        <v>45108</v>
      </c>
      <c r="H23" s="113">
        <v>45138</v>
      </c>
      <c r="I23" s="114"/>
      <c r="J23" s="114"/>
      <c r="K23" s="114"/>
      <c r="L23" s="114"/>
      <c r="M23" s="102">
        <f t="shared" si="3"/>
        <v>3678.86</v>
      </c>
      <c r="N23" s="102">
        <f t="shared" si="41"/>
        <v>3678.86</v>
      </c>
      <c r="O23" s="103">
        <v>3678.86</v>
      </c>
      <c r="P23" s="103">
        <v>174</v>
      </c>
      <c r="Q23" s="102">
        <f t="shared" ref="Q23" si="43">+T23+V23+Y23</f>
        <v>0</v>
      </c>
      <c r="R23" s="102">
        <f t="shared" ref="R23" si="44">+U23+X23+Z23</f>
        <v>0</v>
      </c>
      <c r="S23" s="103"/>
      <c r="T23" s="102">
        <f t="shared" si="7"/>
        <v>0</v>
      </c>
      <c r="U23" s="103"/>
      <c r="V23" s="102">
        <f t="shared" si="8"/>
        <v>0</v>
      </c>
      <c r="W23" s="115"/>
      <c r="X23" s="103"/>
      <c r="Y23" s="102">
        <f t="shared" si="42"/>
        <v>0</v>
      </c>
      <c r="Z23" s="103"/>
      <c r="AA23" s="102">
        <f t="shared" si="10"/>
        <v>403.17992908045983</v>
      </c>
      <c r="AB23" s="102">
        <v>126.61</v>
      </c>
      <c r="AC23" s="103"/>
      <c r="AD23" s="102">
        <f t="shared" si="12"/>
        <v>0</v>
      </c>
      <c r="AE23" s="116"/>
      <c r="AF23" s="102">
        <f t="shared" si="13"/>
        <v>0</v>
      </c>
      <c r="AG23" s="117"/>
      <c r="AH23" s="117"/>
      <c r="AI23" s="102">
        <f t="shared" si="14"/>
        <v>0</v>
      </c>
      <c r="AJ23" s="118"/>
      <c r="AK23" s="117"/>
      <c r="AL23" s="102">
        <f t="shared" si="15"/>
        <v>27.084021034482767</v>
      </c>
      <c r="AM23" s="103">
        <v>18.3</v>
      </c>
      <c r="AN23" s="102"/>
      <c r="AO23" s="103"/>
      <c r="AP23" s="102">
        <f t="shared" si="17"/>
        <v>0</v>
      </c>
      <c r="AQ23" s="115"/>
      <c r="AR23" s="103"/>
      <c r="AS23" s="102">
        <f t="shared" si="18"/>
        <v>249.48590804597706</v>
      </c>
      <c r="AT23" s="103">
        <v>29.5</v>
      </c>
      <c r="AU23" s="102">
        <f t="shared" si="19"/>
        <v>0</v>
      </c>
      <c r="AV23" s="103"/>
      <c r="AW23" s="102">
        <f t="shared" si="20"/>
        <v>0</v>
      </c>
      <c r="AX23" s="103"/>
      <c r="AY23" s="102">
        <f t="shared" si="21"/>
        <v>706.9638685819541</v>
      </c>
      <c r="AZ23" s="103">
        <v>35.119999999999997</v>
      </c>
      <c r="BA23" s="112">
        <v>12</v>
      </c>
      <c r="BB23" s="102">
        <f t="shared" si="22"/>
        <v>138.15</v>
      </c>
      <c r="BC23" s="103">
        <v>110.56</v>
      </c>
      <c r="BD23" s="103">
        <v>27.59</v>
      </c>
      <c r="BE23" s="103"/>
      <c r="BF23" s="102">
        <f t="shared" si="23"/>
        <v>4962.273797662413</v>
      </c>
      <c r="BG23" s="102">
        <f t="shared" si="24"/>
        <v>174</v>
      </c>
      <c r="BH23" s="103"/>
      <c r="BI23" s="103">
        <v>309.04000000000002</v>
      </c>
      <c r="BJ23" s="109">
        <f t="shared" si="25"/>
        <v>5271.313797662413</v>
      </c>
      <c r="BK23" s="36"/>
      <c r="BL23" s="99">
        <f t="shared" ref="BL23" si="45">BG23-BR23</f>
        <v>174</v>
      </c>
      <c r="BM23" s="96">
        <f t="shared" ref="BM23" si="46">M23+BI23+AA23-BS23</f>
        <v>4391.0799290804598</v>
      </c>
      <c r="BN23" s="96">
        <f t="shared" ref="BN23" si="47">BM23+AY23-BT23</f>
        <v>5098.0437976624144</v>
      </c>
      <c r="BO23" s="96">
        <f t="shared" ref="BO23" si="48">BB23+AZ23-BU23</f>
        <v>173.27</v>
      </c>
      <c r="BP23" s="96">
        <f t="shared" ref="BP23" si="49">BH23</f>
        <v>0</v>
      </c>
      <c r="BQ23" s="101">
        <f t="shared" ref="BQ23" si="50">BN23+BO23+BP23</f>
        <v>5271.3137976624148</v>
      </c>
      <c r="BR23" s="99"/>
      <c r="BS23" s="96"/>
      <c r="BT23" s="96">
        <f t="shared" si="31"/>
        <v>0</v>
      </c>
      <c r="BU23" s="96"/>
      <c r="BV23" s="101">
        <f t="shared" si="32"/>
        <v>0</v>
      </c>
      <c r="BW23" s="99">
        <v>5.5</v>
      </c>
      <c r="BX23" s="96">
        <v>215.25</v>
      </c>
      <c r="BY23" s="96">
        <f t="shared" si="33"/>
        <v>249.90525</v>
      </c>
      <c r="BZ23" s="96"/>
      <c r="CA23" s="125">
        <v>1127.8800000000001</v>
      </c>
      <c r="CB23" s="96">
        <f t="shared" si="34"/>
        <v>1309.4686800000002</v>
      </c>
      <c r="CC23" s="96"/>
      <c r="CD23" s="96"/>
      <c r="CE23" s="96"/>
      <c r="CF23" s="97"/>
      <c r="CG23" s="100">
        <f t="shared" ref="CG23" si="51">BW23+BZ23</f>
        <v>5.5</v>
      </c>
      <c r="CH23" s="101">
        <f t="shared" ref="CH23" si="52">BY23+CB23+CC23+CD23+CE23+CF23</f>
        <v>1559.3739300000002</v>
      </c>
      <c r="CI23" s="110">
        <f t="shared" ref="CI23" si="53">BL23+BR23+CG23</f>
        <v>179.5</v>
      </c>
      <c r="CJ23" s="101">
        <f t="shared" ref="CJ23" si="54">BQ23+BV23+CH23</f>
        <v>6830.6877276624145</v>
      </c>
      <c r="CL23" s="106">
        <v>7346</v>
      </c>
      <c r="CM23" s="107">
        <f t="shared" si="39"/>
        <v>0</v>
      </c>
      <c r="CN23" s="126">
        <v>2733</v>
      </c>
      <c r="CO23" s="103">
        <v>13.67</v>
      </c>
      <c r="CP23" s="109">
        <v>174</v>
      </c>
    </row>
    <row r="24" spans="1:94" s="37" customFormat="1" ht="12" x14ac:dyDescent="0.2">
      <c r="A24" s="122">
        <f t="shared" si="0"/>
        <v>20</v>
      </c>
      <c r="B24" s="124"/>
      <c r="C24" s="111" t="s">
        <v>389</v>
      </c>
      <c r="D24" s="112">
        <v>48</v>
      </c>
      <c r="E24" s="112"/>
      <c r="F24" s="112"/>
      <c r="G24" s="113">
        <v>45108</v>
      </c>
      <c r="H24" s="113">
        <v>45138</v>
      </c>
      <c r="I24" s="114"/>
      <c r="J24" s="114"/>
      <c r="K24" s="114">
        <f t="shared" si="1"/>
        <v>31</v>
      </c>
      <c r="L24" s="114">
        <f t="shared" si="2"/>
        <v>3794.7584243310034</v>
      </c>
      <c r="M24" s="102">
        <f t="shared" si="3"/>
        <v>2893.6601617241377</v>
      </c>
      <c r="N24" s="102">
        <f t="shared" si="41"/>
        <v>2076.8216120689654</v>
      </c>
      <c r="O24" s="103">
        <v>2907.45</v>
      </c>
      <c r="P24" s="103">
        <v>124.29</v>
      </c>
      <c r="Q24" s="102">
        <f t="shared" si="5"/>
        <v>816.83854965517241</v>
      </c>
      <c r="R24" s="102">
        <f t="shared" si="6"/>
        <v>49.72</v>
      </c>
      <c r="S24" s="103">
        <v>2957.22</v>
      </c>
      <c r="T24" s="102">
        <f t="shared" si="7"/>
        <v>704.12427931034483</v>
      </c>
      <c r="U24" s="103">
        <v>41.43</v>
      </c>
      <c r="V24" s="102">
        <f t="shared" si="8"/>
        <v>112.71427034482758</v>
      </c>
      <c r="W24" s="115">
        <v>0.8</v>
      </c>
      <c r="X24" s="103">
        <v>8.2899999999999991</v>
      </c>
      <c r="Y24" s="102">
        <f t="shared" si="42"/>
        <v>0</v>
      </c>
      <c r="Z24" s="103"/>
      <c r="AA24" s="102">
        <f t="shared" si="10"/>
        <v>27.414045279310344</v>
      </c>
      <c r="AB24" s="102">
        <f t="shared" si="11"/>
        <v>27.414045279310344</v>
      </c>
      <c r="AC24" s="103"/>
      <c r="AD24" s="102">
        <f t="shared" si="12"/>
        <v>0</v>
      </c>
      <c r="AE24" s="116"/>
      <c r="AF24" s="102">
        <f t="shared" si="13"/>
        <v>0</v>
      </c>
      <c r="AG24" s="117"/>
      <c r="AH24" s="117"/>
      <c r="AI24" s="102">
        <f t="shared" si="14"/>
        <v>0</v>
      </c>
      <c r="AJ24" s="118"/>
      <c r="AK24" s="117"/>
      <c r="AL24" s="102">
        <f t="shared" si="15"/>
        <v>0</v>
      </c>
      <c r="AM24" s="103"/>
      <c r="AN24" s="102">
        <f t="shared" si="16"/>
        <v>0</v>
      </c>
      <c r="AO24" s="103"/>
      <c r="AP24" s="102">
        <f t="shared" si="17"/>
        <v>0</v>
      </c>
      <c r="AQ24" s="115"/>
      <c r="AR24" s="103"/>
      <c r="AS24" s="102">
        <f t="shared" si="18"/>
        <v>0</v>
      </c>
      <c r="AT24" s="103"/>
      <c r="AU24" s="102">
        <f t="shared" si="19"/>
        <v>0</v>
      </c>
      <c r="AV24" s="103"/>
      <c r="AW24" s="102">
        <f t="shared" si="20"/>
        <v>0</v>
      </c>
      <c r="AX24" s="103"/>
      <c r="AY24" s="102">
        <f t="shared" si="21"/>
        <v>504.1142173275552</v>
      </c>
      <c r="AZ24" s="103">
        <v>35.119999999999997</v>
      </c>
      <c r="BA24" s="112">
        <v>4</v>
      </c>
      <c r="BB24" s="102">
        <f t="shared" si="22"/>
        <v>124.38</v>
      </c>
      <c r="BC24" s="103">
        <v>124.38</v>
      </c>
      <c r="BD24" s="103"/>
      <c r="BE24" s="103"/>
      <c r="BF24" s="102">
        <f t="shared" si="23"/>
        <v>3584.6884243310033</v>
      </c>
      <c r="BG24" s="102">
        <f t="shared" si="24"/>
        <v>174.01</v>
      </c>
      <c r="BH24" s="103"/>
      <c r="BI24" s="103">
        <v>210.07</v>
      </c>
      <c r="BJ24" s="109">
        <f t="shared" si="25"/>
        <v>3794.7584243310034</v>
      </c>
      <c r="BK24" s="36"/>
      <c r="BL24" s="99">
        <f t="shared" si="26"/>
        <v>174.01</v>
      </c>
      <c r="BM24" s="96">
        <f t="shared" si="40"/>
        <v>3131.1442070034482</v>
      </c>
      <c r="BN24" s="96">
        <f t="shared" si="27"/>
        <v>3635.2584243310034</v>
      </c>
      <c r="BO24" s="96">
        <f t="shared" si="28"/>
        <v>159.5</v>
      </c>
      <c r="BP24" s="96">
        <f t="shared" si="29"/>
        <v>0</v>
      </c>
      <c r="BQ24" s="101">
        <f t="shared" si="30"/>
        <v>3794.7584243310034</v>
      </c>
      <c r="BR24" s="99"/>
      <c r="BS24" s="96"/>
      <c r="BT24" s="96">
        <f t="shared" si="31"/>
        <v>0</v>
      </c>
      <c r="BU24" s="96"/>
      <c r="BV24" s="101">
        <f t="shared" si="32"/>
        <v>0</v>
      </c>
      <c r="BW24" s="99">
        <v>30</v>
      </c>
      <c r="BX24" s="96">
        <v>780.09</v>
      </c>
      <c r="BY24" s="96">
        <f t="shared" si="33"/>
        <v>905.6844900000001</v>
      </c>
      <c r="BZ24" s="96"/>
      <c r="CA24" s="125"/>
      <c r="CB24" s="96">
        <f t="shared" si="34"/>
        <v>0</v>
      </c>
      <c r="CC24" s="96"/>
      <c r="CD24" s="96"/>
      <c r="CE24" s="96"/>
      <c r="CF24" s="97"/>
      <c r="CG24" s="100">
        <f t="shared" si="35"/>
        <v>30</v>
      </c>
      <c r="CH24" s="101">
        <f t="shared" si="36"/>
        <v>905.6844900000001</v>
      </c>
      <c r="CI24" s="110">
        <f t="shared" si="37"/>
        <v>204.01</v>
      </c>
      <c r="CJ24" s="101">
        <f t="shared" si="38"/>
        <v>4700.4429143310035</v>
      </c>
      <c r="CL24" s="106">
        <v>9054</v>
      </c>
      <c r="CM24" s="107">
        <f t="shared" si="39"/>
        <v>0</v>
      </c>
      <c r="CN24" s="108" t="s">
        <v>393</v>
      </c>
      <c r="CO24" s="103">
        <v>19.87</v>
      </c>
      <c r="CP24" s="109">
        <v>174</v>
      </c>
    </row>
    <row r="25" spans="1:94" s="37" customFormat="1" ht="12" x14ac:dyDescent="0.2">
      <c r="A25" s="122">
        <f t="shared" si="0"/>
        <v>21</v>
      </c>
      <c r="B25" s="124"/>
      <c r="C25" s="111" t="s">
        <v>380</v>
      </c>
      <c r="D25" s="112">
        <v>48</v>
      </c>
      <c r="E25" s="112"/>
      <c r="F25" s="112"/>
      <c r="G25" s="113">
        <v>45108</v>
      </c>
      <c r="H25" s="113">
        <v>45138</v>
      </c>
      <c r="I25" s="114"/>
      <c r="J25" s="114"/>
      <c r="K25" s="114">
        <f t="shared" si="1"/>
        <v>31</v>
      </c>
      <c r="L25" s="114">
        <f t="shared" si="2"/>
        <v>3918.2418373625756</v>
      </c>
      <c r="M25" s="102">
        <f t="shared" si="3"/>
        <v>3004.1680988505746</v>
      </c>
      <c r="N25" s="102">
        <f t="shared" si="41"/>
        <v>1799.9454827586205</v>
      </c>
      <c r="O25" s="103">
        <v>2907.45</v>
      </c>
      <c r="P25" s="103">
        <v>107.72</v>
      </c>
      <c r="Q25" s="102">
        <f t="shared" si="5"/>
        <v>1204.222616091954</v>
      </c>
      <c r="R25" s="102">
        <f t="shared" si="6"/>
        <v>66.290000000000006</v>
      </c>
      <c r="S25" s="103">
        <v>3160.88</v>
      </c>
      <c r="T25" s="102">
        <f t="shared" si="7"/>
        <v>1204.222616091954</v>
      </c>
      <c r="U25" s="103">
        <v>66.290000000000006</v>
      </c>
      <c r="V25" s="102">
        <f t="shared" si="8"/>
        <v>0</v>
      </c>
      <c r="W25" s="115"/>
      <c r="X25" s="103"/>
      <c r="Y25" s="102">
        <f t="shared" si="42"/>
        <v>0</v>
      </c>
      <c r="Z25" s="103"/>
      <c r="AA25" s="102">
        <f t="shared" si="10"/>
        <v>90.289289058620682</v>
      </c>
      <c r="AB25" s="102">
        <f t="shared" si="11"/>
        <v>5.9398200931034477</v>
      </c>
      <c r="AC25" s="103"/>
      <c r="AD25" s="102">
        <f t="shared" si="12"/>
        <v>0</v>
      </c>
      <c r="AE25" s="116"/>
      <c r="AF25" s="102">
        <f t="shared" si="13"/>
        <v>0</v>
      </c>
      <c r="AG25" s="117"/>
      <c r="AH25" s="117"/>
      <c r="AI25" s="102">
        <f t="shared" si="14"/>
        <v>0</v>
      </c>
      <c r="AJ25" s="118"/>
      <c r="AK25" s="117"/>
      <c r="AL25" s="102">
        <f t="shared" si="15"/>
        <v>30.879124137931033</v>
      </c>
      <c r="AM25" s="103">
        <v>26.4</v>
      </c>
      <c r="AN25" s="102">
        <f t="shared" si="16"/>
        <v>0</v>
      </c>
      <c r="AO25" s="103"/>
      <c r="AP25" s="102">
        <f t="shared" si="17"/>
        <v>0</v>
      </c>
      <c r="AQ25" s="115"/>
      <c r="AR25" s="103"/>
      <c r="AS25" s="102">
        <f t="shared" si="18"/>
        <v>53.47034482758621</v>
      </c>
      <c r="AT25" s="103">
        <v>8</v>
      </c>
      <c r="AU25" s="102">
        <f t="shared" si="19"/>
        <v>0</v>
      </c>
      <c r="AV25" s="103"/>
      <c r="AW25" s="102">
        <f t="shared" si="20"/>
        <v>0</v>
      </c>
      <c r="AX25" s="103"/>
      <c r="AY25" s="102">
        <f t="shared" si="21"/>
        <v>529.31444945338046</v>
      </c>
      <c r="AZ25" s="103">
        <v>35.119999999999997</v>
      </c>
      <c r="BA25" s="112">
        <v>1</v>
      </c>
      <c r="BB25" s="102">
        <f t="shared" si="22"/>
        <v>66.14</v>
      </c>
      <c r="BC25" s="103">
        <v>41.46</v>
      </c>
      <c r="BD25" s="103">
        <v>24.68</v>
      </c>
      <c r="BE25" s="103"/>
      <c r="BF25" s="102">
        <f t="shared" si="23"/>
        <v>3725.0318373625755</v>
      </c>
      <c r="BG25" s="102">
        <f t="shared" si="24"/>
        <v>174.01</v>
      </c>
      <c r="BH25" s="103"/>
      <c r="BI25" s="103">
        <v>193.21</v>
      </c>
      <c r="BJ25" s="109">
        <f t="shared" si="25"/>
        <v>3918.2418373625756</v>
      </c>
      <c r="BK25" s="36"/>
      <c r="BL25" s="99">
        <f t="shared" si="26"/>
        <v>174.01</v>
      </c>
      <c r="BM25" s="96">
        <f t="shared" si="40"/>
        <v>3287.6673879091954</v>
      </c>
      <c r="BN25" s="96">
        <f t="shared" si="27"/>
        <v>3816.9818373625758</v>
      </c>
      <c r="BO25" s="96">
        <f t="shared" si="28"/>
        <v>101.25999999999999</v>
      </c>
      <c r="BP25" s="96">
        <f t="shared" si="29"/>
        <v>0</v>
      </c>
      <c r="BQ25" s="101">
        <f t="shared" si="30"/>
        <v>3918.241837362576</v>
      </c>
      <c r="BR25" s="99"/>
      <c r="BS25" s="96"/>
      <c r="BT25" s="96">
        <f t="shared" si="31"/>
        <v>0</v>
      </c>
      <c r="BU25" s="96"/>
      <c r="BV25" s="101">
        <f t="shared" si="32"/>
        <v>0</v>
      </c>
      <c r="BW25" s="99"/>
      <c r="BX25" s="96"/>
      <c r="BY25" s="96">
        <f t="shared" si="33"/>
        <v>0</v>
      </c>
      <c r="BZ25" s="96"/>
      <c r="CA25" s="125"/>
      <c r="CB25" s="96">
        <f t="shared" si="34"/>
        <v>0</v>
      </c>
      <c r="CC25" s="96"/>
      <c r="CD25" s="96"/>
      <c r="CE25" s="96"/>
      <c r="CF25" s="97"/>
      <c r="CG25" s="100">
        <f t="shared" si="35"/>
        <v>0</v>
      </c>
      <c r="CH25" s="101">
        <f t="shared" si="36"/>
        <v>0</v>
      </c>
      <c r="CI25" s="110">
        <f t="shared" si="37"/>
        <v>174.01</v>
      </c>
      <c r="CJ25" s="101">
        <f t="shared" si="38"/>
        <v>3918.241837362576</v>
      </c>
      <c r="CL25" s="106">
        <v>9746</v>
      </c>
      <c r="CM25" s="107">
        <f t="shared" si="39"/>
        <v>0</v>
      </c>
      <c r="CN25" s="108" t="s">
        <v>398</v>
      </c>
      <c r="CO25" s="103">
        <v>-1.22</v>
      </c>
      <c r="CP25" s="109">
        <v>174</v>
      </c>
    </row>
    <row r="26" spans="1:94" s="37" customFormat="1" ht="12" x14ac:dyDescent="0.2">
      <c r="A26" s="122">
        <f t="shared" si="0"/>
        <v>22</v>
      </c>
      <c r="B26" s="124"/>
      <c r="C26" s="111" t="s">
        <v>387</v>
      </c>
      <c r="D26" s="112">
        <v>49</v>
      </c>
      <c r="E26" s="112"/>
      <c r="F26" s="112"/>
      <c r="G26" s="113">
        <v>45108</v>
      </c>
      <c r="H26" s="113">
        <v>45138</v>
      </c>
      <c r="I26" s="114"/>
      <c r="J26" s="114"/>
      <c r="K26" s="114">
        <f t="shared" si="1"/>
        <v>31</v>
      </c>
      <c r="L26" s="114">
        <f t="shared" si="2"/>
        <v>35.119999999999997</v>
      </c>
      <c r="M26" s="102">
        <f t="shared" si="3"/>
        <v>0</v>
      </c>
      <c r="N26" s="102">
        <f t="shared" si="41"/>
        <v>0</v>
      </c>
      <c r="O26" s="103">
        <v>3023.75</v>
      </c>
      <c r="P26" s="103"/>
      <c r="Q26" s="102">
        <f t="shared" si="5"/>
        <v>0</v>
      </c>
      <c r="R26" s="102">
        <f t="shared" si="6"/>
        <v>0</v>
      </c>
      <c r="S26" s="103"/>
      <c r="T26" s="102">
        <f t="shared" si="7"/>
        <v>0</v>
      </c>
      <c r="U26" s="103"/>
      <c r="V26" s="102">
        <f t="shared" si="8"/>
        <v>0</v>
      </c>
      <c r="W26" s="115"/>
      <c r="X26" s="103"/>
      <c r="Y26" s="102">
        <f t="shared" si="42"/>
        <v>0</v>
      </c>
      <c r="Z26" s="103"/>
      <c r="AA26" s="102">
        <f t="shared" si="10"/>
        <v>0</v>
      </c>
      <c r="AB26" s="102">
        <f t="shared" si="11"/>
        <v>0</v>
      </c>
      <c r="AC26" s="103"/>
      <c r="AD26" s="102">
        <f t="shared" si="12"/>
        <v>0</v>
      </c>
      <c r="AE26" s="116"/>
      <c r="AF26" s="102">
        <f t="shared" si="13"/>
        <v>0</v>
      </c>
      <c r="AG26" s="117"/>
      <c r="AH26" s="117"/>
      <c r="AI26" s="102">
        <f t="shared" si="14"/>
        <v>0</v>
      </c>
      <c r="AJ26" s="118"/>
      <c r="AK26" s="117"/>
      <c r="AL26" s="102">
        <f t="shared" si="15"/>
        <v>0</v>
      </c>
      <c r="AM26" s="103"/>
      <c r="AN26" s="102">
        <f t="shared" si="16"/>
        <v>0</v>
      </c>
      <c r="AO26" s="103"/>
      <c r="AP26" s="102">
        <f t="shared" si="17"/>
        <v>0</v>
      </c>
      <c r="AQ26" s="115"/>
      <c r="AR26" s="103"/>
      <c r="AS26" s="102">
        <f t="shared" si="18"/>
        <v>0</v>
      </c>
      <c r="AT26" s="103"/>
      <c r="AU26" s="102">
        <f t="shared" si="19"/>
        <v>0</v>
      </c>
      <c r="AV26" s="103"/>
      <c r="AW26" s="102">
        <f t="shared" si="20"/>
        <v>0</v>
      </c>
      <c r="AX26" s="103"/>
      <c r="AY26" s="102">
        <f t="shared" si="21"/>
        <v>0</v>
      </c>
      <c r="AZ26" s="103">
        <v>35.119999999999997</v>
      </c>
      <c r="BA26" s="112">
        <v>5</v>
      </c>
      <c r="BB26" s="102">
        <f t="shared" si="22"/>
        <v>0</v>
      </c>
      <c r="BC26" s="103"/>
      <c r="BD26" s="103"/>
      <c r="BE26" s="103"/>
      <c r="BF26" s="102">
        <f t="shared" si="23"/>
        <v>35.119999999999997</v>
      </c>
      <c r="BG26" s="102">
        <f t="shared" si="24"/>
        <v>0</v>
      </c>
      <c r="BH26" s="103"/>
      <c r="BI26" s="103"/>
      <c r="BJ26" s="109">
        <f t="shared" si="25"/>
        <v>35.119999999999997</v>
      </c>
      <c r="BK26" s="36"/>
      <c r="BL26" s="99">
        <f t="shared" si="26"/>
        <v>0</v>
      </c>
      <c r="BM26" s="96">
        <f t="shared" si="40"/>
        <v>0</v>
      </c>
      <c r="BN26" s="96">
        <f t="shared" si="27"/>
        <v>0</v>
      </c>
      <c r="BO26" s="96">
        <f t="shared" si="28"/>
        <v>35.119999999999997</v>
      </c>
      <c r="BP26" s="96">
        <f t="shared" si="29"/>
        <v>0</v>
      </c>
      <c r="BQ26" s="101">
        <f t="shared" si="30"/>
        <v>35.119999999999997</v>
      </c>
      <c r="BR26" s="99"/>
      <c r="BS26" s="96"/>
      <c r="BT26" s="96">
        <f t="shared" si="31"/>
        <v>0</v>
      </c>
      <c r="BU26" s="96"/>
      <c r="BV26" s="101">
        <f t="shared" si="32"/>
        <v>0</v>
      </c>
      <c r="BW26" s="99"/>
      <c r="BX26" s="96"/>
      <c r="BY26" s="96">
        <f t="shared" si="33"/>
        <v>0</v>
      </c>
      <c r="BZ26" s="96"/>
      <c r="CA26" s="125"/>
      <c r="CB26" s="96">
        <f t="shared" si="34"/>
        <v>0</v>
      </c>
      <c r="CC26" s="96"/>
      <c r="CD26" s="96"/>
      <c r="CE26" s="96"/>
      <c r="CF26" s="97"/>
      <c r="CG26" s="100">
        <f t="shared" si="35"/>
        <v>0</v>
      </c>
      <c r="CH26" s="101">
        <f t="shared" si="36"/>
        <v>0</v>
      </c>
      <c r="CI26" s="110">
        <f t="shared" si="37"/>
        <v>0</v>
      </c>
      <c r="CJ26" s="101">
        <f t="shared" si="38"/>
        <v>35.119999999999997</v>
      </c>
      <c r="CL26" s="106">
        <v>8699</v>
      </c>
      <c r="CM26" s="107">
        <f t="shared" si="39"/>
        <v>0</v>
      </c>
      <c r="CN26" s="108" t="s">
        <v>390</v>
      </c>
      <c r="CO26" s="103">
        <v>17.8</v>
      </c>
      <c r="CP26" s="109">
        <v>174</v>
      </c>
    </row>
    <row r="27" spans="1:94" s="37" customFormat="1" ht="12" x14ac:dyDescent="0.2">
      <c r="A27" s="122">
        <f t="shared" si="0"/>
        <v>23</v>
      </c>
      <c r="B27" s="124"/>
      <c r="C27" s="111" t="s">
        <v>399</v>
      </c>
      <c r="D27" s="112">
        <v>51</v>
      </c>
      <c r="E27" s="112"/>
      <c r="F27" s="112"/>
      <c r="G27" s="113">
        <v>45108</v>
      </c>
      <c r="H27" s="113">
        <v>45138</v>
      </c>
      <c r="I27" s="114"/>
      <c r="J27" s="114"/>
      <c r="K27" s="114">
        <f t="shared" si="1"/>
        <v>31</v>
      </c>
      <c r="L27" s="114">
        <f t="shared" si="2"/>
        <v>35.119999999999997</v>
      </c>
      <c r="M27" s="102">
        <f t="shared" si="3"/>
        <v>0</v>
      </c>
      <c r="N27" s="102">
        <f t="shared" si="41"/>
        <v>0</v>
      </c>
      <c r="O27" s="103">
        <v>3270.49</v>
      </c>
      <c r="P27" s="103"/>
      <c r="Q27" s="102">
        <f t="shared" si="5"/>
        <v>0</v>
      </c>
      <c r="R27" s="102">
        <f t="shared" si="6"/>
        <v>0</v>
      </c>
      <c r="S27" s="103"/>
      <c r="T27" s="102">
        <f t="shared" si="7"/>
        <v>0</v>
      </c>
      <c r="U27" s="103"/>
      <c r="V27" s="102">
        <f t="shared" si="8"/>
        <v>0</v>
      </c>
      <c r="W27" s="115"/>
      <c r="X27" s="103"/>
      <c r="Y27" s="102">
        <f t="shared" si="42"/>
        <v>0</v>
      </c>
      <c r="Z27" s="103"/>
      <c r="AA27" s="102">
        <f t="shared" si="10"/>
        <v>0</v>
      </c>
      <c r="AB27" s="102">
        <f t="shared" si="11"/>
        <v>0</v>
      </c>
      <c r="AC27" s="103"/>
      <c r="AD27" s="102">
        <f t="shared" si="12"/>
        <v>0</v>
      </c>
      <c r="AE27" s="116"/>
      <c r="AF27" s="102">
        <f t="shared" si="13"/>
        <v>0</v>
      </c>
      <c r="AG27" s="117"/>
      <c r="AH27" s="117"/>
      <c r="AI27" s="102">
        <f t="shared" si="14"/>
        <v>0</v>
      </c>
      <c r="AJ27" s="118"/>
      <c r="AK27" s="117"/>
      <c r="AL27" s="102">
        <f t="shared" si="15"/>
        <v>0</v>
      </c>
      <c r="AM27" s="103"/>
      <c r="AN27" s="102">
        <f t="shared" si="16"/>
        <v>0</v>
      </c>
      <c r="AO27" s="103"/>
      <c r="AP27" s="102">
        <f t="shared" si="17"/>
        <v>0</v>
      </c>
      <c r="AQ27" s="115"/>
      <c r="AR27" s="103"/>
      <c r="AS27" s="102">
        <f t="shared" si="18"/>
        <v>0</v>
      </c>
      <c r="AT27" s="103"/>
      <c r="AU27" s="102">
        <f t="shared" si="19"/>
        <v>0</v>
      </c>
      <c r="AV27" s="103"/>
      <c r="AW27" s="102">
        <f t="shared" si="20"/>
        <v>0</v>
      </c>
      <c r="AX27" s="103"/>
      <c r="AY27" s="102">
        <f t="shared" si="21"/>
        <v>0</v>
      </c>
      <c r="AZ27" s="103">
        <v>35.119999999999997</v>
      </c>
      <c r="BA27" s="112">
        <v>7</v>
      </c>
      <c r="BB27" s="102">
        <f t="shared" si="22"/>
        <v>0</v>
      </c>
      <c r="BC27" s="103"/>
      <c r="BD27" s="103"/>
      <c r="BE27" s="103"/>
      <c r="BF27" s="102">
        <f t="shared" si="23"/>
        <v>35.119999999999997</v>
      </c>
      <c r="BG27" s="102">
        <f t="shared" si="24"/>
        <v>0</v>
      </c>
      <c r="BH27" s="103"/>
      <c r="BI27" s="103"/>
      <c r="BJ27" s="109">
        <f t="shared" si="25"/>
        <v>35.119999999999997</v>
      </c>
      <c r="BK27" s="36"/>
      <c r="BL27" s="99">
        <f t="shared" si="26"/>
        <v>0</v>
      </c>
      <c r="BM27" s="96">
        <f t="shared" si="40"/>
        <v>0</v>
      </c>
      <c r="BN27" s="96">
        <f t="shared" si="27"/>
        <v>0</v>
      </c>
      <c r="BO27" s="96">
        <f t="shared" si="28"/>
        <v>35.119999999999997</v>
      </c>
      <c r="BP27" s="96">
        <f t="shared" si="29"/>
        <v>0</v>
      </c>
      <c r="BQ27" s="101">
        <f t="shared" si="30"/>
        <v>35.119999999999997</v>
      </c>
      <c r="BR27" s="99"/>
      <c r="BS27" s="96"/>
      <c r="BT27" s="96">
        <f t="shared" si="31"/>
        <v>0</v>
      </c>
      <c r="BU27" s="96"/>
      <c r="BV27" s="101">
        <f t="shared" si="32"/>
        <v>0</v>
      </c>
      <c r="BW27" s="99"/>
      <c r="BX27" s="96"/>
      <c r="BY27" s="96">
        <f t="shared" si="33"/>
        <v>0</v>
      </c>
      <c r="BZ27" s="96"/>
      <c r="CA27" s="125"/>
      <c r="CB27" s="96">
        <f t="shared" si="34"/>
        <v>0</v>
      </c>
      <c r="CC27" s="96"/>
      <c r="CD27" s="96"/>
      <c r="CE27" s="96"/>
      <c r="CF27" s="97"/>
      <c r="CG27" s="100">
        <f t="shared" si="35"/>
        <v>0</v>
      </c>
      <c r="CH27" s="101">
        <f t="shared" si="36"/>
        <v>0</v>
      </c>
      <c r="CI27" s="110">
        <f t="shared" si="37"/>
        <v>0</v>
      </c>
      <c r="CJ27" s="101">
        <f t="shared" si="38"/>
        <v>35.119999999999997</v>
      </c>
      <c r="CL27" s="106">
        <v>8286</v>
      </c>
      <c r="CM27" s="107">
        <f t="shared" si="39"/>
        <v>0</v>
      </c>
      <c r="CN27" s="108" t="s">
        <v>393</v>
      </c>
      <c r="CO27" s="103">
        <v>15.2</v>
      </c>
      <c r="CP27" s="109">
        <v>174</v>
      </c>
    </row>
    <row r="28" spans="1:94" s="37" customFormat="1" ht="12" x14ac:dyDescent="0.2">
      <c r="A28" s="122">
        <f t="shared" si="0"/>
        <v>24</v>
      </c>
      <c r="B28" s="124"/>
      <c r="C28" s="111" t="s">
        <v>400</v>
      </c>
      <c r="D28" s="112">
        <v>50</v>
      </c>
      <c r="E28" s="112"/>
      <c r="F28" s="112"/>
      <c r="G28" s="113">
        <v>45108</v>
      </c>
      <c r="H28" s="113">
        <v>45138</v>
      </c>
      <c r="I28" s="114"/>
      <c r="J28" s="114"/>
      <c r="K28" s="114">
        <f t="shared" si="1"/>
        <v>31</v>
      </c>
      <c r="L28" s="114">
        <f t="shared" si="2"/>
        <v>4369.1090878631958</v>
      </c>
      <c r="M28" s="102">
        <f t="shared" si="3"/>
        <v>3205.4226931034477</v>
      </c>
      <c r="N28" s="102">
        <f t="shared" si="41"/>
        <v>2695.405505747126</v>
      </c>
      <c r="O28" s="103">
        <v>3144.7</v>
      </c>
      <c r="P28" s="103">
        <v>149.13999999999999</v>
      </c>
      <c r="Q28" s="102">
        <f t="shared" si="5"/>
        <v>510.01718735632187</v>
      </c>
      <c r="R28" s="102">
        <f t="shared" si="6"/>
        <v>24.86</v>
      </c>
      <c r="S28" s="103">
        <v>3569.71</v>
      </c>
      <c r="T28" s="102">
        <f t="shared" si="7"/>
        <v>510.01718735632187</v>
      </c>
      <c r="U28" s="103">
        <v>24.86</v>
      </c>
      <c r="V28" s="102">
        <f t="shared" si="8"/>
        <v>0</v>
      </c>
      <c r="W28" s="115"/>
      <c r="X28" s="103"/>
      <c r="Y28" s="102">
        <f t="shared" si="42"/>
        <v>0</v>
      </c>
      <c r="Z28" s="103"/>
      <c r="AA28" s="102">
        <f t="shared" si="10"/>
        <v>140.54434209310344</v>
      </c>
      <c r="AB28" s="102">
        <f t="shared" si="11"/>
        <v>26.684514506896548</v>
      </c>
      <c r="AC28" s="103"/>
      <c r="AD28" s="102">
        <f t="shared" si="12"/>
        <v>0</v>
      </c>
      <c r="AE28" s="116"/>
      <c r="AF28" s="102">
        <f t="shared" si="13"/>
        <v>0</v>
      </c>
      <c r="AG28" s="117"/>
      <c r="AH28" s="117"/>
      <c r="AI28" s="102">
        <f t="shared" si="14"/>
        <v>0</v>
      </c>
      <c r="AJ28" s="118"/>
      <c r="AK28" s="117"/>
      <c r="AL28" s="102">
        <f t="shared" si="15"/>
        <v>0</v>
      </c>
      <c r="AM28" s="103"/>
      <c r="AN28" s="102">
        <f t="shared" si="16"/>
        <v>0</v>
      </c>
      <c r="AO28" s="103"/>
      <c r="AP28" s="102">
        <f t="shared" si="17"/>
        <v>0</v>
      </c>
      <c r="AQ28" s="115"/>
      <c r="AR28" s="103"/>
      <c r="AS28" s="102">
        <f t="shared" si="18"/>
        <v>0</v>
      </c>
      <c r="AT28" s="103"/>
      <c r="AU28" s="102">
        <f t="shared" si="19"/>
        <v>113.85982758620689</v>
      </c>
      <c r="AV28" s="103">
        <v>7</v>
      </c>
      <c r="AW28" s="102">
        <f t="shared" si="20"/>
        <v>0</v>
      </c>
      <c r="AX28" s="103"/>
      <c r="AY28" s="102">
        <f t="shared" si="21"/>
        <v>567.64205266664464</v>
      </c>
      <c r="AZ28" s="103">
        <v>35.119999999999997</v>
      </c>
      <c r="BA28" s="112">
        <v>3</v>
      </c>
      <c r="BB28" s="102">
        <f t="shared" si="22"/>
        <v>240.62</v>
      </c>
      <c r="BC28" s="103">
        <v>145.11000000000001</v>
      </c>
      <c r="BD28" s="103">
        <v>95.51</v>
      </c>
      <c r="BE28" s="103"/>
      <c r="BF28" s="102">
        <f t="shared" si="23"/>
        <v>4189.3490878631956</v>
      </c>
      <c r="BG28" s="102">
        <f t="shared" si="24"/>
        <v>174</v>
      </c>
      <c r="BH28" s="103"/>
      <c r="BI28" s="103">
        <v>179.76</v>
      </c>
      <c r="BJ28" s="109">
        <f t="shared" si="25"/>
        <v>4369.1090878631958</v>
      </c>
      <c r="BK28" s="36"/>
      <c r="BL28" s="99">
        <f t="shared" si="26"/>
        <v>174</v>
      </c>
      <c r="BM28" s="96">
        <f t="shared" si="40"/>
        <v>3525.7270351965508</v>
      </c>
      <c r="BN28" s="96">
        <f t="shared" si="27"/>
        <v>4093.3690878631955</v>
      </c>
      <c r="BO28" s="96">
        <f t="shared" si="28"/>
        <v>275.74</v>
      </c>
      <c r="BP28" s="96">
        <f t="shared" si="29"/>
        <v>0</v>
      </c>
      <c r="BQ28" s="101">
        <f t="shared" si="30"/>
        <v>4369.1090878631958</v>
      </c>
      <c r="BR28" s="99"/>
      <c r="BS28" s="96"/>
      <c r="BT28" s="96">
        <f t="shared" si="31"/>
        <v>0</v>
      </c>
      <c r="BU28" s="96"/>
      <c r="BV28" s="101">
        <f t="shared" si="32"/>
        <v>0</v>
      </c>
      <c r="BW28" s="99">
        <v>82.5</v>
      </c>
      <c r="BX28" s="96">
        <v>2562.14</v>
      </c>
      <c r="BY28" s="96">
        <f t="shared" si="33"/>
        <v>2974.6445399999998</v>
      </c>
      <c r="BZ28" s="96"/>
      <c r="CA28" s="125"/>
      <c r="CB28" s="96">
        <f t="shared" si="34"/>
        <v>0</v>
      </c>
      <c r="CC28" s="96"/>
      <c r="CD28" s="96"/>
      <c r="CE28" s="96"/>
      <c r="CF28" s="97">
        <v>100.48</v>
      </c>
      <c r="CG28" s="100">
        <f t="shared" si="35"/>
        <v>82.5</v>
      </c>
      <c r="CH28" s="101">
        <f t="shared" si="36"/>
        <v>3075.1245399999998</v>
      </c>
      <c r="CI28" s="110">
        <f t="shared" si="37"/>
        <v>256.5</v>
      </c>
      <c r="CJ28" s="101">
        <f t="shared" si="38"/>
        <v>7444.2336278631956</v>
      </c>
      <c r="CL28" s="106">
        <v>9431</v>
      </c>
      <c r="CM28" s="107">
        <f t="shared" si="39"/>
        <v>0</v>
      </c>
      <c r="CN28" s="108" t="s">
        <v>401</v>
      </c>
      <c r="CO28" s="103">
        <v>5.07</v>
      </c>
      <c r="CP28" s="109">
        <v>174</v>
      </c>
    </row>
    <row r="29" spans="1:94" s="37" customFormat="1" ht="12" x14ac:dyDescent="0.2">
      <c r="A29" s="122">
        <f t="shared" si="0"/>
        <v>25</v>
      </c>
      <c r="B29" s="124"/>
      <c r="C29" s="111" t="s">
        <v>387</v>
      </c>
      <c r="D29" s="112">
        <v>47</v>
      </c>
      <c r="E29" s="112"/>
      <c r="F29" s="112"/>
      <c r="G29" s="113">
        <v>45108</v>
      </c>
      <c r="H29" s="113">
        <v>45138</v>
      </c>
      <c r="I29" s="114"/>
      <c r="J29" s="114"/>
      <c r="K29" s="114">
        <f t="shared" si="1"/>
        <v>31</v>
      </c>
      <c r="L29" s="114">
        <f t="shared" si="2"/>
        <v>3917.0277064385573</v>
      </c>
      <c r="M29" s="102">
        <f t="shared" si="3"/>
        <v>2812.2310482758621</v>
      </c>
      <c r="N29" s="102">
        <f t="shared" si="41"/>
        <v>2129.9884758620688</v>
      </c>
      <c r="O29" s="103">
        <v>2795.64</v>
      </c>
      <c r="P29" s="103">
        <v>132.57</v>
      </c>
      <c r="Q29" s="102">
        <f t="shared" si="5"/>
        <v>682.24257241379314</v>
      </c>
      <c r="R29" s="102">
        <f t="shared" si="6"/>
        <v>41.43</v>
      </c>
      <c r="S29" s="103">
        <v>2865.32</v>
      </c>
      <c r="T29" s="102">
        <f t="shared" si="7"/>
        <v>682.24257241379314</v>
      </c>
      <c r="U29" s="103">
        <v>41.43</v>
      </c>
      <c r="V29" s="102">
        <f t="shared" si="8"/>
        <v>0</v>
      </c>
      <c r="W29" s="115"/>
      <c r="X29" s="103"/>
      <c r="Y29" s="102">
        <f t="shared" si="42"/>
        <v>0</v>
      </c>
      <c r="Z29" s="103"/>
      <c r="AA29" s="102">
        <f t="shared" si="10"/>
        <v>28.115847881379306</v>
      </c>
      <c r="AB29" s="102">
        <f t="shared" si="11"/>
        <v>28.115847881379306</v>
      </c>
      <c r="AC29" s="103"/>
      <c r="AD29" s="102">
        <f t="shared" si="12"/>
        <v>0</v>
      </c>
      <c r="AE29" s="116"/>
      <c r="AF29" s="102">
        <f t="shared" si="13"/>
        <v>0</v>
      </c>
      <c r="AG29" s="117"/>
      <c r="AH29" s="117"/>
      <c r="AI29" s="102">
        <f t="shared" si="14"/>
        <v>0</v>
      </c>
      <c r="AJ29" s="118"/>
      <c r="AK29" s="117"/>
      <c r="AL29" s="102">
        <f t="shared" si="15"/>
        <v>0</v>
      </c>
      <c r="AM29" s="103"/>
      <c r="AN29" s="102">
        <f t="shared" si="16"/>
        <v>0</v>
      </c>
      <c r="AO29" s="103"/>
      <c r="AP29" s="102">
        <f t="shared" si="17"/>
        <v>0</v>
      </c>
      <c r="AQ29" s="115"/>
      <c r="AR29" s="103"/>
      <c r="AS29" s="102">
        <f t="shared" si="18"/>
        <v>0</v>
      </c>
      <c r="AT29" s="103"/>
      <c r="AU29" s="102">
        <f t="shared" si="19"/>
        <v>0</v>
      </c>
      <c r="AV29" s="103"/>
      <c r="AW29" s="102">
        <f t="shared" si="20"/>
        <v>0</v>
      </c>
      <c r="AX29" s="103"/>
      <c r="AY29" s="102">
        <f t="shared" si="21"/>
        <v>481.02081028131596</v>
      </c>
      <c r="AZ29" s="103">
        <v>35.119999999999997</v>
      </c>
      <c r="BA29" s="112">
        <v>4</v>
      </c>
      <c r="BB29" s="102">
        <f t="shared" si="22"/>
        <v>413.18</v>
      </c>
      <c r="BC29" s="103">
        <v>110.56</v>
      </c>
      <c r="BD29" s="103">
        <v>302.62</v>
      </c>
      <c r="BE29" s="103"/>
      <c r="BF29" s="102">
        <f t="shared" si="23"/>
        <v>3769.6677064385572</v>
      </c>
      <c r="BG29" s="102">
        <f t="shared" si="24"/>
        <v>174</v>
      </c>
      <c r="BH29" s="103"/>
      <c r="BI29" s="103">
        <v>147.36000000000001</v>
      </c>
      <c r="BJ29" s="109">
        <f t="shared" si="25"/>
        <v>3917.0277064385573</v>
      </c>
      <c r="BK29" s="36"/>
      <c r="BL29" s="99">
        <f t="shared" si="26"/>
        <v>174</v>
      </c>
      <c r="BM29" s="96">
        <f t="shared" si="40"/>
        <v>2987.7068961572418</v>
      </c>
      <c r="BN29" s="96">
        <f t="shared" si="27"/>
        <v>3468.7277064385576</v>
      </c>
      <c r="BO29" s="96">
        <f t="shared" si="28"/>
        <v>448.3</v>
      </c>
      <c r="BP29" s="96">
        <f t="shared" si="29"/>
        <v>0</v>
      </c>
      <c r="BQ29" s="101">
        <f t="shared" si="30"/>
        <v>3917.0277064385577</v>
      </c>
      <c r="BR29" s="99"/>
      <c r="BS29" s="96"/>
      <c r="BT29" s="96">
        <f t="shared" si="31"/>
        <v>0</v>
      </c>
      <c r="BU29" s="96"/>
      <c r="BV29" s="101">
        <f t="shared" si="32"/>
        <v>0</v>
      </c>
      <c r="BW29" s="99"/>
      <c r="BX29" s="96"/>
      <c r="BY29" s="96">
        <f t="shared" si="33"/>
        <v>0</v>
      </c>
      <c r="BZ29" s="96"/>
      <c r="CA29" s="125"/>
      <c r="CB29" s="96">
        <f t="shared" si="34"/>
        <v>0</v>
      </c>
      <c r="CC29" s="96"/>
      <c r="CD29" s="96"/>
      <c r="CE29" s="96"/>
      <c r="CF29" s="97"/>
      <c r="CG29" s="100">
        <f t="shared" si="35"/>
        <v>0</v>
      </c>
      <c r="CH29" s="101">
        <f t="shared" si="36"/>
        <v>0</v>
      </c>
      <c r="CI29" s="110">
        <f t="shared" si="37"/>
        <v>174</v>
      </c>
      <c r="CJ29" s="101">
        <f t="shared" si="38"/>
        <v>3917.0277064385577</v>
      </c>
      <c r="CL29" s="106">
        <v>9101</v>
      </c>
      <c r="CM29" s="107">
        <f t="shared" si="39"/>
        <v>0</v>
      </c>
      <c r="CN29" s="108" t="s">
        <v>396</v>
      </c>
      <c r="CO29" s="103">
        <v>1.1000000000000001</v>
      </c>
      <c r="CP29" s="109">
        <v>174</v>
      </c>
    </row>
    <row r="30" spans="1:94" s="37" customFormat="1" ht="12" x14ac:dyDescent="0.2">
      <c r="A30" s="122">
        <f t="shared" si="0"/>
        <v>26</v>
      </c>
      <c r="B30" s="124"/>
      <c r="C30" s="111" t="s">
        <v>402</v>
      </c>
      <c r="D30" s="112">
        <v>46</v>
      </c>
      <c r="E30" s="112"/>
      <c r="F30" s="112"/>
      <c r="G30" s="113">
        <v>45108</v>
      </c>
      <c r="H30" s="113">
        <v>45138</v>
      </c>
      <c r="I30" s="114"/>
      <c r="J30" s="114"/>
      <c r="K30" s="114">
        <f t="shared" si="1"/>
        <v>31</v>
      </c>
      <c r="L30" s="114">
        <f t="shared" si="2"/>
        <v>4208.9055236041377</v>
      </c>
      <c r="M30" s="102">
        <f t="shared" si="3"/>
        <v>2688.1</v>
      </c>
      <c r="N30" s="102">
        <f t="shared" si="41"/>
        <v>2688.1</v>
      </c>
      <c r="O30" s="103">
        <v>2688.1</v>
      </c>
      <c r="P30" s="103">
        <v>174</v>
      </c>
      <c r="Q30" s="102">
        <f t="shared" si="5"/>
        <v>0</v>
      </c>
      <c r="R30" s="102">
        <f t="shared" si="6"/>
        <v>0</v>
      </c>
      <c r="S30" s="103">
        <v>2849.04</v>
      </c>
      <c r="T30" s="102">
        <f t="shared" si="7"/>
        <v>0</v>
      </c>
      <c r="U30" s="103"/>
      <c r="V30" s="102">
        <f t="shared" si="8"/>
        <v>0</v>
      </c>
      <c r="W30" s="115"/>
      <c r="X30" s="103"/>
      <c r="Y30" s="102">
        <f t="shared" si="42"/>
        <v>0</v>
      </c>
      <c r="Z30" s="103"/>
      <c r="AA30" s="102">
        <f t="shared" si="10"/>
        <v>219.11413747126437</v>
      </c>
      <c r="AB30" s="102">
        <f t="shared" si="11"/>
        <v>8.87073</v>
      </c>
      <c r="AC30" s="103"/>
      <c r="AD30" s="102">
        <f t="shared" si="12"/>
        <v>0</v>
      </c>
      <c r="AE30" s="116"/>
      <c r="AF30" s="102">
        <f t="shared" si="13"/>
        <v>0</v>
      </c>
      <c r="AG30" s="117"/>
      <c r="AH30" s="117"/>
      <c r="AI30" s="102">
        <f t="shared" si="14"/>
        <v>0</v>
      </c>
      <c r="AJ30" s="118"/>
      <c r="AK30" s="117"/>
      <c r="AL30" s="102">
        <f t="shared" si="15"/>
        <v>20.222545402298852</v>
      </c>
      <c r="AM30" s="103">
        <v>18.7</v>
      </c>
      <c r="AN30" s="102">
        <f t="shared" si="16"/>
        <v>0</v>
      </c>
      <c r="AO30" s="103"/>
      <c r="AP30" s="102">
        <f t="shared" si="17"/>
        <v>12.359080459770116</v>
      </c>
      <c r="AQ30" s="115">
        <v>0.1</v>
      </c>
      <c r="AR30" s="103">
        <v>8</v>
      </c>
      <c r="AS30" s="102">
        <f t="shared" si="18"/>
        <v>80.334022988505737</v>
      </c>
      <c r="AT30" s="103">
        <v>13</v>
      </c>
      <c r="AU30" s="102">
        <f t="shared" si="19"/>
        <v>97.327758620689664</v>
      </c>
      <c r="AV30" s="103">
        <v>7</v>
      </c>
      <c r="AW30" s="102">
        <f t="shared" si="20"/>
        <v>0</v>
      </c>
      <c r="AX30" s="103"/>
      <c r="AY30" s="102">
        <f t="shared" si="21"/>
        <v>503.53138613287354</v>
      </c>
      <c r="AZ30" s="103">
        <v>35.119999999999997</v>
      </c>
      <c r="BA30" s="112">
        <v>1</v>
      </c>
      <c r="BB30" s="102">
        <f t="shared" si="22"/>
        <v>542.73</v>
      </c>
      <c r="BC30" s="103">
        <v>145.11000000000001</v>
      </c>
      <c r="BD30" s="103">
        <v>397.62</v>
      </c>
      <c r="BE30" s="103"/>
      <c r="BF30" s="102">
        <f t="shared" si="23"/>
        <v>3988.5955236041377</v>
      </c>
      <c r="BG30" s="102">
        <f t="shared" si="24"/>
        <v>174</v>
      </c>
      <c r="BH30" s="103"/>
      <c r="BI30" s="103">
        <v>220.31</v>
      </c>
      <c r="BJ30" s="109">
        <f t="shared" si="25"/>
        <v>4208.9055236041377</v>
      </c>
      <c r="BK30" s="36"/>
      <c r="BL30" s="99">
        <f t="shared" si="26"/>
        <v>174</v>
      </c>
      <c r="BM30" s="96">
        <f t="shared" si="40"/>
        <v>3127.5241374712641</v>
      </c>
      <c r="BN30" s="96">
        <f t="shared" si="27"/>
        <v>3631.0555236041378</v>
      </c>
      <c r="BO30" s="96">
        <f t="shared" si="28"/>
        <v>577.85</v>
      </c>
      <c r="BP30" s="96">
        <f t="shared" si="29"/>
        <v>0</v>
      </c>
      <c r="BQ30" s="101">
        <f t="shared" si="30"/>
        <v>4208.9055236041377</v>
      </c>
      <c r="BR30" s="99"/>
      <c r="BS30" s="96"/>
      <c r="BT30" s="96">
        <f t="shared" si="31"/>
        <v>0</v>
      </c>
      <c r="BU30" s="96"/>
      <c r="BV30" s="101">
        <f t="shared" si="32"/>
        <v>0</v>
      </c>
      <c r="BW30" s="99">
        <v>57.9</v>
      </c>
      <c r="BX30" s="96">
        <v>1504.58</v>
      </c>
      <c r="BY30" s="96">
        <f t="shared" si="33"/>
        <v>1746.81738</v>
      </c>
      <c r="BZ30" s="96"/>
      <c r="CA30" s="125"/>
      <c r="CB30" s="96">
        <f t="shared" si="34"/>
        <v>0</v>
      </c>
      <c r="CC30" s="96"/>
      <c r="CD30" s="96"/>
      <c r="CE30" s="96"/>
      <c r="CF30" s="97">
        <v>92.55</v>
      </c>
      <c r="CG30" s="100">
        <f t="shared" si="35"/>
        <v>57.9</v>
      </c>
      <c r="CH30" s="101">
        <f t="shared" si="36"/>
        <v>1839.3673799999999</v>
      </c>
      <c r="CI30" s="110">
        <f t="shared" si="37"/>
        <v>231.9</v>
      </c>
      <c r="CJ30" s="101">
        <f t="shared" si="38"/>
        <v>6048.2729036041374</v>
      </c>
      <c r="CL30" s="106">
        <v>9818</v>
      </c>
      <c r="CM30" s="107">
        <f t="shared" si="39"/>
        <v>0</v>
      </c>
      <c r="CN30" s="108" t="s">
        <v>384</v>
      </c>
      <c r="CO30" s="103">
        <v>5.8</v>
      </c>
      <c r="CP30" s="109">
        <v>174</v>
      </c>
    </row>
    <row r="31" spans="1:94" s="37" customFormat="1" ht="12" x14ac:dyDescent="0.2">
      <c r="A31" s="122">
        <f t="shared" si="0"/>
        <v>27</v>
      </c>
      <c r="B31" s="124"/>
      <c r="C31" s="111" t="s">
        <v>400</v>
      </c>
      <c r="D31" s="112">
        <v>52</v>
      </c>
      <c r="E31" s="112"/>
      <c r="F31" s="112"/>
      <c r="G31" s="113">
        <v>45108</v>
      </c>
      <c r="H31" s="113">
        <v>45138</v>
      </c>
      <c r="I31" s="114"/>
      <c r="J31" s="114"/>
      <c r="K31" s="114">
        <f t="shared" si="1"/>
        <v>31</v>
      </c>
      <c r="L31" s="114">
        <f t="shared" si="2"/>
        <v>4743.6028060119988</v>
      </c>
      <c r="M31" s="102">
        <f t="shared" si="3"/>
        <v>3401.3099999999995</v>
      </c>
      <c r="N31" s="102">
        <f t="shared" si="41"/>
        <v>3401.3099999999995</v>
      </c>
      <c r="O31" s="103">
        <v>3401.31</v>
      </c>
      <c r="P31" s="103">
        <v>174</v>
      </c>
      <c r="Q31" s="102">
        <f t="shared" si="5"/>
        <v>0</v>
      </c>
      <c r="R31" s="102">
        <f t="shared" si="6"/>
        <v>0</v>
      </c>
      <c r="S31" s="103">
        <v>3478.35</v>
      </c>
      <c r="T31" s="102">
        <f t="shared" si="7"/>
        <v>0</v>
      </c>
      <c r="U31" s="103"/>
      <c r="V31" s="102">
        <f t="shared" si="8"/>
        <v>0</v>
      </c>
      <c r="W31" s="115"/>
      <c r="X31" s="103"/>
      <c r="Y31" s="102">
        <f t="shared" si="42"/>
        <v>0</v>
      </c>
      <c r="Z31" s="103"/>
      <c r="AA31" s="102">
        <f t="shared" si="10"/>
        <v>44.897291999999993</v>
      </c>
      <c r="AB31" s="102">
        <f t="shared" si="11"/>
        <v>44.897291999999993</v>
      </c>
      <c r="AC31" s="103"/>
      <c r="AD31" s="102">
        <f t="shared" si="12"/>
        <v>0</v>
      </c>
      <c r="AE31" s="116"/>
      <c r="AF31" s="102">
        <f t="shared" si="13"/>
        <v>0</v>
      </c>
      <c r="AG31" s="117"/>
      <c r="AH31" s="117"/>
      <c r="AI31" s="102">
        <f t="shared" si="14"/>
        <v>0</v>
      </c>
      <c r="AJ31" s="118"/>
      <c r="AK31" s="117"/>
      <c r="AL31" s="102">
        <f t="shared" si="15"/>
        <v>0</v>
      </c>
      <c r="AM31" s="103"/>
      <c r="AN31" s="102">
        <f t="shared" si="16"/>
        <v>0</v>
      </c>
      <c r="AO31" s="103"/>
      <c r="AP31" s="102">
        <f t="shared" si="17"/>
        <v>0</v>
      </c>
      <c r="AQ31" s="115"/>
      <c r="AR31" s="103"/>
      <c r="AS31" s="102">
        <f t="shared" si="18"/>
        <v>0</v>
      </c>
      <c r="AT31" s="103"/>
      <c r="AU31" s="102">
        <f t="shared" si="19"/>
        <v>0</v>
      </c>
      <c r="AV31" s="103"/>
      <c r="AW31" s="102">
        <f t="shared" si="20"/>
        <v>0</v>
      </c>
      <c r="AX31" s="103"/>
      <c r="AY31" s="102">
        <f t="shared" si="21"/>
        <v>588.28551401200002</v>
      </c>
      <c r="AZ31" s="103">
        <v>35.119999999999997</v>
      </c>
      <c r="BA31" s="112">
        <v>4</v>
      </c>
      <c r="BB31" s="102">
        <f t="shared" si="22"/>
        <v>466.25</v>
      </c>
      <c r="BC31" s="103">
        <v>145.11000000000001</v>
      </c>
      <c r="BD31" s="103">
        <v>321.14</v>
      </c>
      <c r="BE31" s="103"/>
      <c r="BF31" s="102">
        <f t="shared" si="23"/>
        <v>4535.8628060119991</v>
      </c>
      <c r="BG31" s="102">
        <f t="shared" si="24"/>
        <v>174</v>
      </c>
      <c r="BH31" s="103"/>
      <c r="BI31" s="103">
        <v>207.74</v>
      </c>
      <c r="BJ31" s="109">
        <f t="shared" si="25"/>
        <v>4743.6028060119988</v>
      </c>
      <c r="BK31" s="36"/>
      <c r="BL31" s="99">
        <f t="shared" si="26"/>
        <v>174</v>
      </c>
      <c r="BM31" s="96">
        <f t="shared" si="40"/>
        <v>3653.9472919999994</v>
      </c>
      <c r="BN31" s="96">
        <f t="shared" si="27"/>
        <v>4242.2328060119999</v>
      </c>
      <c r="BO31" s="96">
        <f t="shared" si="28"/>
        <v>501.37</v>
      </c>
      <c r="BP31" s="96">
        <f t="shared" si="29"/>
        <v>0</v>
      </c>
      <c r="BQ31" s="101">
        <f t="shared" si="30"/>
        <v>4743.6028060119997</v>
      </c>
      <c r="BR31" s="99"/>
      <c r="BS31" s="96"/>
      <c r="BT31" s="96">
        <f t="shared" si="31"/>
        <v>0</v>
      </c>
      <c r="BU31" s="96"/>
      <c r="BV31" s="101">
        <f t="shared" si="32"/>
        <v>0</v>
      </c>
      <c r="BW31" s="99"/>
      <c r="BX31" s="96"/>
      <c r="BY31" s="96">
        <f t="shared" si="33"/>
        <v>0</v>
      </c>
      <c r="BZ31" s="96"/>
      <c r="CA31" s="125"/>
      <c r="CB31" s="96">
        <f t="shared" si="34"/>
        <v>0</v>
      </c>
      <c r="CC31" s="96"/>
      <c r="CD31" s="96"/>
      <c r="CE31" s="96"/>
      <c r="CF31" s="97"/>
      <c r="CG31" s="100">
        <f t="shared" si="35"/>
        <v>0</v>
      </c>
      <c r="CH31" s="101">
        <f t="shared" si="36"/>
        <v>0</v>
      </c>
      <c r="CI31" s="110">
        <f t="shared" si="37"/>
        <v>174</v>
      </c>
      <c r="CJ31" s="101">
        <f t="shared" si="38"/>
        <v>4743.6028060119997</v>
      </c>
      <c r="CL31" s="106">
        <v>9005</v>
      </c>
      <c r="CM31" s="107">
        <f t="shared" si="39"/>
        <v>0</v>
      </c>
      <c r="CN31" s="108" t="s">
        <v>403</v>
      </c>
      <c r="CO31" s="103">
        <v>4.9400000000000004</v>
      </c>
      <c r="CP31" s="109">
        <v>174</v>
      </c>
    </row>
    <row r="32" spans="1:94" s="37" customFormat="1" ht="12" x14ac:dyDescent="0.2">
      <c r="A32" s="122">
        <f t="shared" si="0"/>
        <v>28</v>
      </c>
      <c r="B32" s="124"/>
      <c r="C32" s="111" t="s">
        <v>402</v>
      </c>
      <c r="D32" s="112">
        <v>46</v>
      </c>
      <c r="E32" s="112"/>
      <c r="F32" s="112"/>
      <c r="G32" s="113">
        <v>45108</v>
      </c>
      <c r="H32" s="113">
        <v>45138</v>
      </c>
      <c r="I32" s="114"/>
      <c r="J32" s="114"/>
      <c r="K32" s="114">
        <f t="shared" si="1"/>
        <v>31</v>
      </c>
      <c r="L32" s="114">
        <f t="shared" si="2"/>
        <v>3907.8275271822049</v>
      </c>
      <c r="M32" s="102">
        <f t="shared" si="3"/>
        <v>2729.8992534482759</v>
      </c>
      <c r="N32" s="102">
        <f t="shared" si="41"/>
        <v>1920.1376379310345</v>
      </c>
      <c r="O32" s="103">
        <v>2688.1</v>
      </c>
      <c r="P32" s="103">
        <v>124.29</v>
      </c>
      <c r="Q32" s="102">
        <f t="shared" si="5"/>
        <v>809.76161551724135</v>
      </c>
      <c r="R32" s="102">
        <f t="shared" si="6"/>
        <v>49.71</v>
      </c>
      <c r="S32" s="103">
        <v>2834.41</v>
      </c>
      <c r="T32" s="102">
        <f t="shared" si="7"/>
        <v>809.76161551724135</v>
      </c>
      <c r="U32" s="103">
        <v>49.71</v>
      </c>
      <c r="V32" s="102">
        <f t="shared" si="8"/>
        <v>0</v>
      </c>
      <c r="W32" s="115"/>
      <c r="X32" s="103"/>
      <c r="Y32" s="102">
        <f t="shared" si="42"/>
        <v>0</v>
      </c>
      <c r="Z32" s="103"/>
      <c r="AA32" s="102">
        <f t="shared" si="10"/>
        <v>156.4683840902299</v>
      </c>
      <c r="AB32" s="102">
        <f t="shared" si="11"/>
        <v>6.336454205172414</v>
      </c>
      <c r="AC32" s="103"/>
      <c r="AD32" s="102">
        <f t="shared" si="12"/>
        <v>0</v>
      </c>
      <c r="AE32" s="116"/>
      <c r="AF32" s="102">
        <f t="shared" si="13"/>
        <v>0</v>
      </c>
      <c r="AG32" s="117"/>
      <c r="AH32" s="117"/>
      <c r="AI32" s="102">
        <f t="shared" si="14"/>
        <v>0</v>
      </c>
      <c r="AJ32" s="118"/>
      <c r="AK32" s="117"/>
      <c r="AL32" s="102">
        <f t="shared" si="15"/>
        <v>29.630895402298847</v>
      </c>
      <c r="AM32" s="103">
        <v>27.4</v>
      </c>
      <c r="AN32" s="102">
        <f t="shared" si="16"/>
        <v>0</v>
      </c>
      <c r="AO32" s="103"/>
      <c r="AP32" s="102">
        <f t="shared" si="17"/>
        <v>0</v>
      </c>
      <c r="AQ32" s="115"/>
      <c r="AR32" s="103"/>
      <c r="AS32" s="102">
        <f t="shared" si="18"/>
        <v>120.50103448275863</v>
      </c>
      <c r="AT32" s="103">
        <v>19.5</v>
      </c>
      <c r="AU32" s="102">
        <f t="shared" si="19"/>
        <v>0</v>
      </c>
      <c r="AV32" s="103"/>
      <c r="AW32" s="102">
        <f t="shared" si="20"/>
        <v>0</v>
      </c>
      <c r="AX32" s="103"/>
      <c r="AY32" s="102">
        <f t="shared" si="21"/>
        <v>498.94988964369941</v>
      </c>
      <c r="AZ32" s="103">
        <v>35.119999999999997</v>
      </c>
      <c r="BA32" s="112">
        <v>1</v>
      </c>
      <c r="BB32" s="102">
        <f t="shared" si="22"/>
        <v>274.69000000000005</v>
      </c>
      <c r="BC32" s="103">
        <v>145.11000000000001</v>
      </c>
      <c r="BD32" s="103">
        <v>129.58000000000001</v>
      </c>
      <c r="BE32" s="103"/>
      <c r="BF32" s="102">
        <f t="shared" si="23"/>
        <v>3695.1275271822051</v>
      </c>
      <c r="BG32" s="102">
        <f t="shared" si="24"/>
        <v>174</v>
      </c>
      <c r="BH32" s="103"/>
      <c r="BI32" s="103">
        <v>212.7</v>
      </c>
      <c r="BJ32" s="109">
        <f t="shared" si="25"/>
        <v>3907.8275271822049</v>
      </c>
      <c r="BK32" s="36"/>
      <c r="BL32" s="99">
        <f t="shared" si="26"/>
        <v>174</v>
      </c>
      <c r="BM32" s="96">
        <f t="shared" si="40"/>
        <v>3099.0676375385056</v>
      </c>
      <c r="BN32" s="96">
        <f t="shared" si="27"/>
        <v>3598.017527182205</v>
      </c>
      <c r="BO32" s="96">
        <f t="shared" si="28"/>
        <v>309.81000000000006</v>
      </c>
      <c r="BP32" s="96">
        <f t="shared" si="29"/>
        <v>0</v>
      </c>
      <c r="BQ32" s="101">
        <f t="shared" si="30"/>
        <v>3907.8275271822049</v>
      </c>
      <c r="BR32" s="99"/>
      <c r="BS32" s="96"/>
      <c r="BT32" s="96">
        <f t="shared" si="31"/>
        <v>0</v>
      </c>
      <c r="BU32" s="96"/>
      <c r="BV32" s="101">
        <f t="shared" si="32"/>
        <v>0</v>
      </c>
      <c r="BW32" s="99">
        <v>41</v>
      </c>
      <c r="BX32" s="96">
        <v>993.14</v>
      </c>
      <c r="BY32" s="96">
        <f t="shared" si="33"/>
        <v>1153.0355400000001</v>
      </c>
      <c r="BZ32" s="96"/>
      <c r="CA32" s="125"/>
      <c r="CB32" s="96">
        <f t="shared" si="34"/>
        <v>0</v>
      </c>
      <c r="CC32" s="96"/>
      <c r="CD32" s="96"/>
      <c r="CE32" s="96"/>
      <c r="CF32" s="97">
        <v>9.26</v>
      </c>
      <c r="CG32" s="100">
        <f t="shared" si="35"/>
        <v>41</v>
      </c>
      <c r="CH32" s="101">
        <f t="shared" si="36"/>
        <v>1162.2955400000001</v>
      </c>
      <c r="CI32" s="110">
        <f t="shared" si="37"/>
        <v>215</v>
      </c>
      <c r="CJ32" s="101">
        <f t="shared" si="38"/>
        <v>5070.123067182205</v>
      </c>
      <c r="CL32" s="106">
        <v>9589</v>
      </c>
      <c r="CM32" s="107">
        <f t="shared" si="39"/>
        <v>0</v>
      </c>
      <c r="CN32" s="108" t="s">
        <v>384</v>
      </c>
      <c r="CO32" s="103">
        <v>80.53</v>
      </c>
      <c r="CP32" s="109">
        <v>174</v>
      </c>
    </row>
    <row r="33" spans="1:94" s="37" customFormat="1" ht="12" x14ac:dyDescent="0.2">
      <c r="A33" s="122">
        <f t="shared" si="0"/>
        <v>29</v>
      </c>
      <c r="B33" s="124"/>
      <c r="C33" s="111" t="s">
        <v>400</v>
      </c>
      <c r="D33" s="112">
        <v>50</v>
      </c>
      <c r="E33" s="112"/>
      <c r="F33" s="112"/>
      <c r="G33" s="113">
        <v>45108</v>
      </c>
      <c r="H33" s="113">
        <v>45138</v>
      </c>
      <c r="I33" s="114"/>
      <c r="J33" s="114"/>
      <c r="K33" s="114">
        <f t="shared" si="1"/>
        <v>31</v>
      </c>
      <c r="L33" s="114">
        <f t="shared" si="2"/>
        <v>4116.2993127548598</v>
      </c>
      <c r="M33" s="102">
        <f t="shared" si="3"/>
        <v>3213.0341086206895</v>
      </c>
      <c r="N33" s="102">
        <f t="shared" si="41"/>
        <v>2246.2917413793102</v>
      </c>
      <c r="O33" s="103">
        <v>3144.7</v>
      </c>
      <c r="P33" s="103">
        <v>124.29</v>
      </c>
      <c r="Q33" s="102">
        <f t="shared" si="5"/>
        <v>966.74236724137927</v>
      </c>
      <c r="R33" s="102">
        <f t="shared" si="6"/>
        <v>49.71</v>
      </c>
      <c r="S33" s="103">
        <v>3383.89</v>
      </c>
      <c r="T33" s="102">
        <f t="shared" si="7"/>
        <v>966.74236724137927</v>
      </c>
      <c r="U33" s="103">
        <v>49.71</v>
      </c>
      <c r="V33" s="102">
        <f t="shared" si="8"/>
        <v>0</v>
      </c>
      <c r="W33" s="115"/>
      <c r="X33" s="103"/>
      <c r="Y33" s="102">
        <f t="shared" si="42"/>
        <v>0</v>
      </c>
      <c r="Z33" s="103"/>
      <c r="AA33" s="102">
        <f t="shared" si="10"/>
        <v>22.238288239655169</v>
      </c>
      <c r="AB33" s="102">
        <f t="shared" si="11"/>
        <v>22.238288239655169</v>
      </c>
      <c r="AC33" s="103"/>
      <c r="AD33" s="102">
        <f t="shared" si="12"/>
        <v>0</v>
      </c>
      <c r="AE33" s="116"/>
      <c r="AF33" s="102">
        <f t="shared" si="13"/>
        <v>0</v>
      </c>
      <c r="AG33" s="117"/>
      <c r="AH33" s="117"/>
      <c r="AI33" s="102">
        <f t="shared" si="14"/>
        <v>0</v>
      </c>
      <c r="AJ33" s="118"/>
      <c r="AK33" s="117"/>
      <c r="AL33" s="102">
        <f t="shared" si="15"/>
        <v>0</v>
      </c>
      <c r="AM33" s="103"/>
      <c r="AN33" s="102">
        <f t="shared" si="16"/>
        <v>0</v>
      </c>
      <c r="AO33" s="103"/>
      <c r="AP33" s="102">
        <f t="shared" si="17"/>
        <v>0</v>
      </c>
      <c r="AQ33" s="115"/>
      <c r="AR33" s="103"/>
      <c r="AS33" s="102">
        <f t="shared" si="18"/>
        <v>0</v>
      </c>
      <c r="AT33" s="103"/>
      <c r="AU33" s="102">
        <f t="shared" si="19"/>
        <v>0</v>
      </c>
      <c r="AV33" s="103"/>
      <c r="AW33" s="102">
        <f t="shared" si="20"/>
        <v>0</v>
      </c>
      <c r="AX33" s="103"/>
      <c r="AY33" s="102">
        <f t="shared" si="21"/>
        <v>550.57691589451554</v>
      </c>
      <c r="AZ33" s="103">
        <v>35.119999999999997</v>
      </c>
      <c r="BA33" s="112">
        <v>3</v>
      </c>
      <c r="BB33" s="102">
        <f t="shared" si="22"/>
        <v>110.87</v>
      </c>
      <c r="BC33" s="103">
        <f>117.47-6.6</f>
        <v>110.87</v>
      </c>
      <c r="BD33" s="103"/>
      <c r="BE33" s="103"/>
      <c r="BF33" s="102">
        <f t="shared" si="23"/>
        <v>3931.8393127548597</v>
      </c>
      <c r="BG33" s="102">
        <f t="shared" si="24"/>
        <v>174</v>
      </c>
      <c r="BH33" s="103"/>
      <c r="BI33" s="103">
        <v>184.46</v>
      </c>
      <c r="BJ33" s="109">
        <f t="shared" si="25"/>
        <v>4116.2993127548598</v>
      </c>
      <c r="BK33" s="36"/>
      <c r="BL33" s="99">
        <f>BG33</f>
        <v>174</v>
      </c>
      <c r="BM33" s="96">
        <f>M33+BI33+AA33</f>
        <v>3419.7323968603446</v>
      </c>
      <c r="BN33" s="96">
        <f>BM33+AY33</f>
        <v>3970.30931275486</v>
      </c>
      <c r="BO33" s="96">
        <f>BB33+AZ33</f>
        <v>145.99</v>
      </c>
      <c r="BP33" s="96">
        <f t="shared" si="29"/>
        <v>0</v>
      </c>
      <c r="BQ33" s="101">
        <f t="shared" si="30"/>
        <v>4116.2993127548598</v>
      </c>
      <c r="BR33" s="99">
        <v>9</v>
      </c>
      <c r="BS33" s="96">
        <v>213.06</v>
      </c>
      <c r="BT33" s="96">
        <f t="shared" si="31"/>
        <v>247.36266000000001</v>
      </c>
      <c r="BU33" s="96">
        <v>6.6</v>
      </c>
      <c r="BV33" s="101">
        <f t="shared" si="32"/>
        <v>253.96266</v>
      </c>
      <c r="BW33" s="99">
        <f>17.4-BR33</f>
        <v>8.3999999999999986</v>
      </c>
      <c r="BX33" s="96">
        <f>411.92-BS33</f>
        <v>198.86</v>
      </c>
      <c r="BY33" s="96">
        <f t="shared" si="33"/>
        <v>230.87646000000001</v>
      </c>
      <c r="BZ33" s="96"/>
      <c r="CA33" s="125"/>
      <c r="CB33" s="96">
        <f t="shared" si="34"/>
        <v>0</v>
      </c>
      <c r="CC33" s="96"/>
      <c r="CD33" s="96"/>
      <c r="CE33" s="96"/>
      <c r="CF33" s="97">
        <v>43.98</v>
      </c>
      <c r="CG33" s="100">
        <f t="shared" si="35"/>
        <v>8.3999999999999986</v>
      </c>
      <c r="CH33" s="101">
        <f t="shared" si="36"/>
        <v>274.85646000000003</v>
      </c>
      <c r="CI33" s="110">
        <f t="shared" si="37"/>
        <v>191.4</v>
      </c>
      <c r="CJ33" s="101">
        <f t="shared" si="38"/>
        <v>4645.1184327548599</v>
      </c>
      <c r="CL33" s="106">
        <v>9433</v>
      </c>
      <c r="CM33" s="107">
        <f t="shared" si="39"/>
        <v>0</v>
      </c>
      <c r="CN33" s="108" t="s">
        <v>394</v>
      </c>
      <c r="CO33" s="103">
        <v>9.9</v>
      </c>
      <c r="CP33" s="109">
        <v>174</v>
      </c>
    </row>
    <row r="34" spans="1:94" s="37" customFormat="1" ht="12" x14ac:dyDescent="0.2">
      <c r="A34" s="122">
        <f t="shared" si="0"/>
        <v>30</v>
      </c>
      <c r="B34" s="124"/>
      <c r="C34" s="111" t="s">
        <v>380</v>
      </c>
      <c r="D34" s="112">
        <v>48</v>
      </c>
      <c r="E34" s="112"/>
      <c r="F34" s="112"/>
      <c r="G34" s="113">
        <v>45108</v>
      </c>
      <c r="H34" s="113">
        <v>45138</v>
      </c>
      <c r="I34" s="114"/>
      <c r="J34" s="114"/>
      <c r="K34" s="114">
        <f t="shared" si="1"/>
        <v>31</v>
      </c>
      <c r="L34" s="114">
        <f t="shared" si="2"/>
        <v>4496.9361705129304</v>
      </c>
      <c r="M34" s="102">
        <f t="shared" si="3"/>
        <v>2907.45</v>
      </c>
      <c r="N34" s="102">
        <f t="shared" si="41"/>
        <v>2907.45</v>
      </c>
      <c r="O34" s="103">
        <v>2907.45</v>
      </c>
      <c r="P34" s="103">
        <v>174</v>
      </c>
      <c r="Q34" s="102">
        <f t="shared" si="5"/>
        <v>0</v>
      </c>
      <c r="R34" s="102">
        <f t="shared" si="6"/>
        <v>0</v>
      </c>
      <c r="S34" s="103">
        <v>3062.72</v>
      </c>
      <c r="T34" s="102">
        <f t="shared" si="7"/>
        <v>0</v>
      </c>
      <c r="U34" s="103"/>
      <c r="V34" s="102">
        <f t="shared" si="8"/>
        <v>0</v>
      </c>
      <c r="W34" s="115"/>
      <c r="X34" s="103"/>
      <c r="Y34" s="102">
        <f t="shared" si="42"/>
        <v>0</v>
      </c>
      <c r="Z34" s="103"/>
      <c r="AA34" s="102">
        <f t="shared" si="10"/>
        <v>246.71551293103448</v>
      </c>
      <c r="AB34" s="102">
        <f t="shared" si="11"/>
        <v>0</v>
      </c>
      <c r="AC34" s="103"/>
      <c r="AD34" s="102">
        <f t="shared" si="12"/>
        <v>0</v>
      </c>
      <c r="AE34" s="116"/>
      <c r="AF34" s="102">
        <f t="shared" si="13"/>
        <v>0</v>
      </c>
      <c r="AG34" s="117"/>
      <c r="AH34" s="117"/>
      <c r="AI34" s="102">
        <f t="shared" si="14"/>
        <v>0</v>
      </c>
      <c r="AJ34" s="118"/>
      <c r="AK34" s="117"/>
      <c r="AL34" s="102">
        <f t="shared" si="15"/>
        <v>82.461297413793105</v>
      </c>
      <c r="AM34" s="103">
        <v>70.5</v>
      </c>
      <c r="AN34" s="102">
        <f t="shared" si="16"/>
        <v>0</v>
      </c>
      <c r="AO34" s="103"/>
      <c r="AP34" s="102">
        <f t="shared" si="17"/>
        <v>43.94593965517241</v>
      </c>
      <c r="AQ34" s="115">
        <v>0.1</v>
      </c>
      <c r="AR34" s="103">
        <v>26.3</v>
      </c>
      <c r="AS34" s="102">
        <f t="shared" si="18"/>
        <v>0</v>
      </c>
      <c r="AT34" s="103"/>
      <c r="AU34" s="102">
        <f t="shared" si="19"/>
        <v>120.30827586206895</v>
      </c>
      <c r="AV34" s="103">
        <v>8</v>
      </c>
      <c r="AW34" s="102">
        <f t="shared" si="20"/>
        <v>0</v>
      </c>
      <c r="AX34" s="103"/>
      <c r="AY34" s="102">
        <f t="shared" si="21"/>
        <v>531.07065758189651</v>
      </c>
      <c r="AZ34" s="103">
        <v>35.119999999999997</v>
      </c>
      <c r="BA34" s="112"/>
      <c r="BB34" s="102">
        <f t="shared" si="22"/>
        <v>632.17000000000007</v>
      </c>
      <c r="BC34" s="103">
        <v>145.11000000000001</v>
      </c>
      <c r="BD34" s="103">
        <v>487.06</v>
      </c>
      <c r="BE34" s="103"/>
      <c r="BF34" s="102">
        <f t="shared" si="23"/>
        <v>4352.5261705129305</v>
      </c>
      <c r="BG34" s="102">
        <f t="shared" si="24"/>
        <v>174</v>
      </c>
      <c r="BH34" s="103"/>
      <c r="BI34" s="103">
        <v>144.41</v>
      </c>
      <c r="BJ34" s="109">
        <f t="shared" si="25"/>
        <v>4496.9361705129304</v>
      </c>
      <c r="BK34" s="36"/>
      <c r="BL34" s="99">
        <f t="shared" si="26"/>
        <v>174</v>
      </c>
      <c r="BM34" s="96">
        <f t="shared" si="40"/>
        <v>3298.5755129310342</v>
      </c>
      <c r="BN34" s="96">
        <f t="shared" si="27"/>
        <v>3829.6461705129304</v>
      </c>
      <c r="BO34" s="96">
        <f t="shared" si="28"/>
        <v>667.29000000000008</v>
      </c>
      <c r="BP34" s="96">
        <f t="shared" si="29"/>
        <v>0</v>
      </c>
      <c r="BQ34" s="101">
        <f t="shared" si="30"/>
        <v>4496.9361705129304</v>
      </c>
      <c r="BR34" s="99"/>
      <c r="BS34" s="96"/>
      <c r="BT34" s="96">
        <f t="shared" si="31"/>
        <v>0</v>
      </c>
      <c r="BU34" s="96"/>
      <c r="BV34" s="101">
        <f t="shared" si="32"/>
        <v>0</v>
      </c>
      <c r="BW34" s="99">
        <v>15</v>
      </c>
      <c r="BX34" s="96">
        <v>325.83</v>
      </c>
      <c r="BY34" s="96">
        <f t="shared" si="33"/>
        <v>378.28863000000001</v>
      </c>
      <c r="BZ34" s="96"/>
      <c r="CA34" s="125"/>
      <c r="CB34" s="96">
        <f t="shared" si="34"/>
        <v>0</v>
      </c>
      <c r="CC34" s="96"/>
      <c r="CD34" s="96"/>
      <c r="CE34" s="96"/>
      <c r="CF34" s="97">
        <v>90.31</v>
      </c>
      <c r="CG34" s="100">
        <f t="shared" si="35"/>
        <v>15</v>
      </c>
      <c r="CH34" s="101">
        <f t="shared" si="36"/>
        <v>468.59863000000001</v>
      </c>
      <c r="CI34" s="110">
        <f t="shared" si="37"/>
        <v>189</v>
      </c>
      <c r="CJ34" s="101">
        <f t="shared" si="38"/>
        <v>4965.5348005129308</v>
      </c>
      <c r="CL34" s="106">
        <v>7267</v>
      </c>
      <c r="CM34" s="107">
        <f t="shared" si="39"/>
        <v>0</v>
      </c>
      <c r="CN34" s="108" t="s">
        <v>404</v>
      </c>
      <c r="CO34" s="103">
        <v>19.95</v>
      </c>
      <c r="CP34" s="109">
        <v>174</v>
      </c>
    </row>
    <row r="35" spans="1:94" s="37" customFormat="1" ht="12" x14ac:dyDescent="0.2">
      <c r="A35" s="122">
        <f t="shared" si="0"/>
        <v>31</v>
      </c>
      <c r="B35" s="124"/>
      <c r="C35" s="111" t="s">
        <v>400</v>
      </c>
      <c r="D35" s="112">
        <v>50</v>
      </c>
      <c r="E35" s="112"/>
      <c r="F35" s="112"/>
      <c r="G35" s="113">
        <v>45108</v>
      </c>
      <c r="H35" s="113">
        <v>45138</v>
      </c>
      <c r="I35" s="114"/>
      <c r="J35" s="114"/>
      <c r="K35" s="114">
        <f t="shared" si="1"/>
        <v>31</v>
      </c>
      <c r="L35" s="114">
        <f t="shared" si="2"/>
        <v>107.27615</v>
      </c>
      <c r="M35" s="102">
        <f t="shared" si="3"/>
        <v>0</v>
      </c>
      <c r="N35" s="102">
        <f t="shared" si="41"/>
        <v>0</v>
      </c>
      <c r="O35" s="103">
        <v>3144.7</v>
      </c>
      <c r="P35" s="103"/>
      <c r="Q35" s="102">
        <f t="shared" si="5"/>
        <v>0</v>
      </c>
      <c r="R35" s="102">
        <f t="shared" si="6"/>
        <v>0</v>
      </c>
      <c r="S35" s="103"/>
      <c r="T35" s="102">
        <f t="shared" si="7"/>
        <v>0</v>
      </c>
      <c r="U35" s="103"/>
      <c r="V35" s="102">
        <f t="shared" si="8"/>
        <v>0</v>
      </c>
      <c r="W35" s="115"/>
      <c r="X35" s="103"/>
      <c r="Y35" s="102">
        <f t="shared" si="42"/>
        <v>0</v>
      </c>
      <c r="Z35" s="103"/>
      <c r="AA35" s="102">
        <f t="shared" si="10"/>
        <v>62.15</v>
      </c>
      <c r="AB35" s="102">
        <f t="shared" si="11"/>
        <v>0</v>
      </c>
      <c r="AC35" s="103">
        <v>62.15</v>
      </c>
      <c r="AD35" s="102">
        <f t="shared" si="12"/>
        <v>0</v>
      </c>
      <c r="AE35" s="116"/>
      <c r="AF35" s="102">
        <f t="shared" si="13"/>
        <v>0</v>
      </c>
      <c r="AG35" s="117"/>
      <c r="AH35" s="117"/>
      <c r="AI35" s="102">
        <f t="shared" si="14"/>
        <v>0</v>
      </c>
      <c r="AJ35" s="118"/>
      <c r="AK35" s="117"/>
      <c r="AL35" s="102">
        <f t="shared" si="15"/>
        <v>0</v>
      </c>
      <c r="AM35" s="103"/>
      <c r="AN35" s="102">
        <f t="shared" si="16"/>
        <v>0</v>
      </c>
      <c r="AO35" s="103"/>
      <c r="AP35" s="102">
        <f t="shared" si="17"/>
        <v>0</v>
      </c>
      <c r="AQ35" s="115"/>
      <c r="AR35" s="103"/>
      <c r="AS35" s="102">
        <f t="shared" si="18"/>
        <v>0</v>
      </c>
      <c r="AT35" s="103"/>
      <c r="AU35" s="102">
        <f t="shared" si="19"/>
        <v>0</v>
      </c>
      <c r="AV35" s="103"/>
      <c r="AW35" s="102">
        <f t="shared" si="20"/>
        <v>0</v>
      </c>
      <c r="AX35" s="103"/>
      <c r="AY35" s="102">
        <f t="shared" si="21"/>
        <v>10.00615</v>
      </c>
      <c r="AZ35" s="103">
        <v>35.119999999999997</v>
      </c>
      <c r="BA35" s="112">
        <v>6</v>
      </c>
      <c r="BB35" s="102">
        <f t="shared" si="22"/>
        <v>0</v>
      </c>
      <c r="BC35" s="103"/>
      <c r="BD35" s="103"/>
      <c r="BE35" s="103"/>
      <c r="BF35" s="102">
        <f t="shared" si="23"/>
        <v>107.27615</v>
      </c>
      <c r="BG35" s="102">
        <f t="shared" si="24"/>
        <v>0</v>
      </c>
      <c r="BH35" s="103"/>
      <c r="BI35" s="103"/>
      <c r="BJ35" s="109">
        <f t="shared" si="25"/>
        <v>107.27615</v>
      </c>
      <c r="BK35" s="36"/>
      <c r="BL35" s="99">
        <f t="shared" si="26"/>
        <v>0</v>
      </c>
      <c r="BM35" s="96">
        <f t="shared" si="40"/>
        <v>62.15</v>
      </c>
      <c r="BN35" s="96">
        <f t="shared" si="27"/>
        <v>72.156149999999997</v>
      </c>
      <c r="BO35" s="96">
        <f t="shared" si="28"/>
        <v>35.119999999999997</v>
      </c>
      <c r="BP35" s="96">
        <f t="shared" si="29"/>
        <v>0</v>
      </c>
      <c r="BQ35" s="101">
        <f t="shared" si="30"/>
        <v>107.27615</v>
      </c>
      <c r="BR35" s="99"/>
      <c r="BS35" s="96"/>
      <c r="BT35" s="96">
        <f t="shared" si="31"/>
        <v>0</v>
      </c>
      <c r="BU35" s="96"/>
      <c r="BV35" s="101">
        <f t="shared" si="32"/>
        <v>0</v>
      </c>
      <c r="BW35" s="99"/>
      <c r="BX35" s="96"/>
      <c r="BY35" s="96">
        <f t="shared" si="33"/>
        <v>0</v>
      </c>
      <c r="BZ35" s="96"/>
      <c r="CA35" s="125"/>
      <c r="CB35" s="96">
        <f t="shared" si="34"/>
        <v>0</v>
      </c>
      <c r="CC35" s="96"/>
      <c r="CD35" s="96"/>
      <c r="CE35" s="96"/>
      <c r="CF35" s="97"/>
      <c r="CG35" s="100">
        <f t="shared" si="35"/>
        <v>0</v>
      </c>
      <c r="CH35" s="101">
        <f t="shared" si="36"/>
        <v>0</v>
      </c>
      <c r="CI35" s="110">
        <f t="shared" si="37"/>
        <v>0</v>
      </c>
      <c r="CJ35" s="101">
        <f t="shared" si="38"/>
        <v>107.27615</v>
      </c>
      <c r="CL35" s="106">
        <v>8983</v>
      </c>
      <c r="CM35" s="107">
        <f t="shared" si="39"/>
        <v>0</v>
      </c>
      <c r="CN35" s="108" t="s">
        <v>383</v>
      </c>
      <c r="CO35" s="103">
        <v>19.8</v>
      </c>
      <c r="CP35" s="109">
        <v>174</v>
      </c>
    </row>
    <row r="36" spans="1:94" s="37" customFormat="1" ht="12" x14ac:dyDescent="0.2">
      <c r="A36" s="122">
        <f t="shared" si="0"/>
        <v>32</v>
      </c>
      <c r="B36" s="124"/>
      <c r="C36" s="111" t="s">
        <v>392</v>
      </c>
      <c r="D36" s="112">
        <v>50</v>
      </c>
      <c r="E36" s="112"/>
      <c r="F36" s="112"/>
      <c r="G36" s="113">
        <v>45108</v>
      </c>
      <c r="H36" s="113">
        <v>45138</v>
      </c>
      <c r="I36" s="114"/>
      <c r="J36" s="114"/>
      <c r="K36" s="114">
        <f t="shared" si="1"/>
        <v>31</v>
      </c>
      <c r="L36" s="114">
        <f t="shared" si="2"/>
        <v>4481.0264449468032</v>
      </c>
      <c r="M36" s="102">
        <f t="shared" si="3"/>
        <v>3171.3780603448276</v>
      </c>
      <c r="N36" s="102">
        <f t="shared" si="41"/>
        <v>1796.9972471264368</v>
      </c>
      <c r="O36" s="103">
        <v>3144.7</v>
      </c>
      <c r="P36" s="103">
        <v>99.43</v>
      </c>
      <c r="Q36" s="102">
        <f t="shared" si="5"/>
        <v>1374.3808132183906</v>
      </c>
      <c r="R36" s="102">
        <f t="shared" si="6"/>
        <v>74.569999999999993</v>
      </c>
      <c r="S36" s="103">
        <v>3206.95</v>
      </c>
      <c r="T36" s="102">
        <f t="shared" si="7"/>
        <v>0</v>
      </c>
      <c r="U36" s="103"/>
      <c r="V36" s="102">
        <f t="shared" si="8"/>
        <v>0</v>
      </c>
      <c r="W36" s="115"/>
      <c r="X36" s="103"/>
      <c r="Y36" s="102">
        <f t="shared" si="42"/>
        <v>1374.3808132183906</v>
      </c>
      <c r="Z36" s="103">
        <v>74.569999999999993</v>
      </c>
      <c r="AA36" s="102">
        <f t="shared" si="10"/>
        <v>173.47744779195401</v>
      </c>
      <c r="AB36" s="102">
        <f t="shared" si="11"/>
        <v>35.580545493103443</v>
      </c>
      <c r="AC36" s="103"/>
      <c r="AD36" s="102">
        <f t="shared" si="12"/>
        <v>0</v>
      </c>
      <c r="AE36" s="116"/>
      <c r="AF36" s="102">
        <f t="shared" si="13"/>
        <v>0</v>
      </c>
      <c r="AG36" s="117"/>
      <c r="AH36" s="117"/>
      <c r="AI36" s="102">
        <f t="shared" si="14"/>
        <v>0</v>
      </c>
      <c r="AJ36" s="118"/>
      <c r="AK36" s="117"/>
      <c r="AL36" s="102">
        <f t="shared" si="15"/>
        <v>1.265109195402299</v>
      </c>
      <c r="AM36" s="103">
        <v>1</v>
      </c>
      <c r="AN36" s="102">
        <f t="shared" si="16"/>
        <v>0</v>
      </c>
      <c r="AO36" s="103"/>
      <c r="AP36" s="102">
        <f t="shared" si="17"/>
        <v>0</v>
      </c>
      <c r="AQ36" s="115"/>
      <c r="AR36" s="103"/>
      <c r="AS36" s="102">
        <f t="shared" si="18"/>
        <v>0</v>
      </c>
      <c r="AT36" s="103"/>
      <c r="AU36" s="102">
        <f t="shared" si="19"/>
        <v>136.63179310344827</v>
      </c>
      <c r="AV36" s="103">
        <v>8.4</v>
      </c>
      <c r="AW36" s="102">
        <f t="shared" si="20"/>
        <v>0</v>
      </c>
      <c r="AX36" s="103"/>
      <c r="AY36" s="102">
        <f t="shared" si="21"/>
        <v>565.44093681002187</v>
      </c>
      <c r="AZ36" s="103">
        <v>35.119999999999997</v>
      </c>
      <c r="BA36" s="112">
        <v>6</v>
      </c>
      <c r="BB36" s="102">
        <f t="shared" si="22"/>
        <v>368.41</v>
      </c>
      <c r="BC36" s="103">
        <v>145.11000000000001</v>
      </c>
      <c r="BD36" s="103">
        <v>223.3</v>
      </c>
      <c r="BE36" s="103"/>
      <c r="BF36" s="102">
        <f t="shared" si="23"/>
        <v>4313.8264449468033</v>
      </c>
      <c r="BG36" s="102">
        <f t="shared" si="24"/>
        <v>174</v>
      </c>
      <c r="BH36" s="103"/>
      <c r="BI36" s="103">
        <v>167.2</v>
      </c>
      <c r="BJ36" s="109">
        <f t="shared" si="25"/>
        <v>4481.0264449468032</v>
      </c>
      <c r="BK36" s="36"/>
      <c r="BL36" s="99">
        <f t="shared" si="26"/>
        <v>174</v>
      </c>
      <c r="BM36" s="96">
        <f t="shared" si="40"/>
        <v>3512.0555081367816</v>
      </c>
      <c r="BN36" s="96">
        <f t="shared" si="27"/>
        <v>4077.4964449468034</v>
      </c>
      <c r="BO36" s="96">
        <f t="shared" si="28"/>
        <v>403.53000000000003</v>
      </c>
      <c r="BP36" s="96">
        <f t="shared" si="29"/>
        <v>0</v>
      </c>
      <c r="BQ36" s="101">
        <f t="shared" si="30"/>
        <v>4481.0264449468032</v>
      </c>
      <c r="BR36" s="99"/>
      <c r="BS36" s="96"/>
      <c r="BT36" s="96">
        <f t="shared" si="31"/>
        <v>0</v>
      </c>
      <c r="BU36" s="96"/>
      <c r="BV36" s="101">
        <f t="shared" si="32"/>
        <v>0</v>
      </c>
      <c r="BW36" s="99">
        <v>69.400000000000006</v>
      </c>
      <c r="BX36" s="96">
        <v>2201.17</v>
      </c>
      <c r="BY36" s="96">
        <f t="shared" si="33"/>
        <v>2555.5583700000002</v>
      </c>
      <c r="BZ36" s="96"/>
      <c r="CA36" s="125"/>
      <c r="CB36" s="96">
        <f t="shared" si="34"/>
        <v>0</v>
      </c>
      <c r="CC36" s="96"/>
      <c r="CD36" s="96"/>
      <c r="CE36" s="96"/>
      <c r="CF36" s="97"/>
      <c r="CG36" s="100">
        <f t="shared" si="35"/>
        <v>69.400000000000006</v>
      </c>
      <c r="CH36" s="101">
        <f t="shared" si="36"/>
        <v>2555.5583700000002</v>
      </c>
      <c r="CI36" s="110">
        <f t="shared" si="37"/>
        <v>243.4</v>
      </c>
      <c r="CJ36" s="101">
        <f t="shared" si="38"/>
        <v>7036.5848149468038</v>
      </c>
      <c r="CL36" s="106">
        <v>9522</v>
      </c>
      <c r="CM36" s="107">
        <f t="shared" si="39"/>
        <v>0</v>
      </c>
      <c r="CN36" s="108" t="s">
        <v>388</v>
      </c>
      <c r="CO36" s="103">
        <v>63.88</v>
      </c>
      <c r="CP36" s="109">
        <v>174</v>
      </c>
    </row>
    <row r="37" spans="1:94" s="37" customFormat="1" ht="12" x14ac:dyDescent="0.2">
      <c r="A37" s="122">
        <f t="shared" si="0"/>
        <v>33</v>
      </c>
      <c r="B37" s="124"/>
      <c r="C37" s="111" t="s">
        <v>382</v>
      </c>
      <c r="D37" s="112">
        <v>53</v>
      </c>
      <c r="E37" s="112"/>
      <c r="F37" s="112"/>
      <c r="G37" s="113">
        <v>45108</v>
      </c>
      <c r="H37" s="113">
        <v>45138</v>
      </c>
      <c r="I37" s="114"/>
      <c r="J37" s="114"/>
      <c r="K37" s="114">
        <f t="shared" si="1"/>
        <v>31</v>
      </c>
      <c r="L37" s="114">
        <f t="shared" si="2"/>
        <v>4490.2243715616478</v>
      </c>
      <c r="M37" s="102">
        <f t="shared" si="3"/>
        <v>3644.4124000000002</v>
      </c>
      <c r="N37" s="102">
        <f t="shared" si="41"/>
        <v>336.86238620689659</v>
      </c>
      <c r="O37" s="103">
        <v>3537.36</v>
      </c>
      <c r="P37" s="103">
        <v>16.57</v>
      </c>
      <c r="Q37" s="102">
        <f t="shared" si="5"/>
        <v>3307.5500137931035</v>
      </c>
      <c r="R37" s="102">
        <f t="shared" si="6"/>
        <v>157.43</v>
      </c>
      <c r="S37" s="103">
        <v>3655.68</v>
      </c>
      <c r="T37" s="102">
        <f t="shared" ref="T37:T68" si="55">+S37/CP37*U37</f>
        <v>0</v>
      </c>
      <c r="U37" s="103"/>
      <c r="V37" s="102">
        <f t="shared" ref="V37:V68" si="56">+S37/CP37*W37*X37</f>
        <v>0</v>
      </c>
      <c r="W37" s="115"/>
      <c r="X37" s="103"/>
      <c r="Y37" s="102">
        <f t="shared" si="42"/>
        <v>3307.5500137931035</v>
      </c>
      <c r="Z37" s="103">
        <v>157.43</v>
      </c>
      <c r="AA37" s="102">
        <f t="shared" si="10"/>
        <v>6.6698752468965523</v>
      </c>
      <c r="AB37" s="102">
        <f t="shared" si="11"/>
        <v>6.6698752468965523</v>
      </c>
      <c r="AC37" s="103"/>
      <c r="AD37" s="102">
        <f t="shared" si="12"/>
        <v>0</v>
      </c>
      <c r="AE37" s="116"/>
      <c r="AF37" s="102">
        <f t="shared" si="13"/>
        <v>0</v>
      </c>
      <c r="AG37" s="117"/>
      <c r="AH37" s="117"/>
      <c r="AI37" s="102">
        <f t="shared" si="14"/>
        <v>0</v>
      </c>
      <c r="AJ37" s="118"/>
      <c r="AK37" s="117"/>
      <c r="AL37" s="102">
        <f t="shared" si="15"/>
        <v>0</v>
      </c>
      <c r="AM37" s="103"/>
      <c r="AN37" s="102">
        <f t="shared" si="16"/>
        <v>0</v>
      </c>
      <c r="AO37" s="103"/>
      <c r="AP37" s="102">
        <f t="shared" si="17"/>
        <v>0</v>
      </c>
      <c r="AQ37" s="115"/>
      <c r="AR37" s="103"/>
      <c r="AS37" s="102">
        <f t="shared" si="18"/>
        <v>0</v>
      </c>
      <c r="AT37" s="103"/>
      <c r="AU37" s="102">
        <f t="shared" si="19"/>
        <v>0</v>
      </c>
      <c r="AV37" s="103"/>
      <c r="AW37" s="102">
        <f t="shared" si="20"/>
        <v>0</v>
      </c>
      <c r="AX37" s="103"/>
      <c r="AY37" s="102">
        <f t="shared" si="21"/>
        <v>615.49209631475037</v>
      </c>
      <c r="AZ37" s="103">
        <v>35.119999999999997</v>
      </c>
      <c r="BA37" s="112">
        <v>6</v>
      </c>
      <c r="BB37" s="102">
        <f t="shared" si="22"/>
        <v>16.68</v>
      </c>
      <c r="BC37" s="103">
        <v>13.82</v>
      </c>
      <c r="BD37" s="103">
        <v>2.86</v>
      </c>
      <c r="BE37" s="103"/>
      <c r="BF37" s="102">
        <f t="shared" si="23"/>
        <v>4318.3743715616474</v>
      </c>
      <c r="BG37" s="102">
        <f t="shared" si="24"/>
        <v>174</v>
      </c>
      <c r="BH37" s="103"/>
      <c r="BI37" s="103">
        <v>171.85</v>
      </c>
      <c r="BJ37" s="109">
        <f t="shared" si="25"/>
        <v>4490.2243715616478</v>
      </c>
      <c r="BK37" s="36"/>
      <c r="BL37" s="99">
        <f t="shared" si="26"/>
        <v>174</v>
      </c>
      <c r="BM37" s="96">
        <f t="shared" si="40"/>
        <v>3822.9322752468966</v>
      </c>
      <c r="BN37" s="96">
        <f t="shared" si="27"/>
        <v>4438.4243715616467</v>
      </c>
      <c r="BO37" s="96">
        <f t="shared" si="28"/>
        <v>51.8</v>
      </c>
      <c r="BP37" s="96">
        <f t="shared" si="29"/>
        <v>0</v>
      </c>
      <c r="BQ37" s="101">
        <f t="shared" si="30"/>
        <v>4490.2243715616469</v>
      </c>
      <c r="BR37" s="99"/>
      <c r="BS37" s="96"/>
      <c r="BT37" s="96">
        <f t="shared" si="31"/>
        <v>0</v>
      </c>
      <c r="BU37" s="96"/>
      <c r="BV37" s="101">
        <f t="shared" si="32"/>
        <v>0</v>
      </c>
      <c r="BW37" s="99"/>
      <c r="BX37" s="96"/>
      <c r="BY37" s="96">
        <f t="shared" si="33"/>
        <v>0</v>
      </c>
      <c r="BZ37" s="96"/>
      <c r="CA37" s="125"/>
      <c r="CB37" s="96">
        <f t="shared" si="34"/>
        <v>0</v>
      </c>
      <c r="CC37" s="96"/>
      <c r="CD37" s="96"/>
      <c r="CE37" s="96"/>
      <c r="CF37" s="97"/>
      <c r="CG37" s="100">
        <f t="shared" si="35"/>
        <v>0</v>
      </c>
      <c r="CH37" s="101">
        <f t="shared" si="36"/>
        <v>0</v>
      </c>
      <c r="CI37" s="110">
        <f t="shared" si="37"/>
        <v>174</v>
      </c>
      <c r="CJ37" s="101">
        <f t="shared" si="38"/>
        <v>4490.2243715616469</v>
      </c>
      <c r="CL37" s="106">
        <v>8470</v>
      </c>
      <c r="CM37" s="107">
        <f t="shared" si="39"/>
        <v>0</v>
      </c>
      <c r="CN37" s="108" t="s">
        <v>405</v>
      </c>
      <c r="CO37" s="103">
        <v>12.88</v>
      </c>
      <c r="CP37" s="109">
        <v>174</v>
      </c>
    </row>
    <row r="38" spans="1:94" s="37" customFormat="1" ht="12" x14ac:dyDescent="0.2">
      <c r="A38" s="122">
        <f t="shared" ref="A38:A68" si="57">ROW()-4</f>
        <v>34</v>
      </c>
      <c r="B38" s="124"/>
      <c r="C38" s="111" t="s">
        <v>380</v>
      </c>
      <c r="D38" s="112">
        <v>48</v>
      </c>
      <c r="E38" s="112"/>
      <c r="F38" s="112"/>
      <c r="G38" s="113">
        <v>45108</v>
      </c>
      <c r="H38" s="113">
        <v>45138</v>
      </c>
      <c r="I38" s="114"/>
      <c r="J38" s="114"/>
      <c r="K38" s="114">
        <f t="shared" ref="K38:K68" si="58">+H38-G38+1</f>
        <v>31</v>
      </c>
      <c r="L38" s="114">
        <f t="shared" ref="L38:L68" si="59">BJ38</f>
        <v>3909.7751341153439</v>
      </c>
      <c r="M38" s="102">
        <f t="shared" ref="M38:M68" si="60">+N38+Q38</f>
        <v>2941.956666666666</v>
      </c>
      <c r="N38" s="102">
        <f t="shared" si="41"/>
        <v>1938.2999999999997</v>
      </c>
      <c r="O38" s="103">
        <v>2907.45</v>
      </c>
      <c r="P38" s="103">
        <v>116</v>
      </c>
      <c r="Q38" s="102">
        <f t="shared" ref="Q38:Q68" si="61">+T38+V38+Y38</f>
        <v>1003.6566666666665</v>
      </c>
      <c r="R38" s="102">
        <f t="shared" ref="R38:R68" si="62">+U38+X38+Z38</f>
        <v>58</v>
      </c>
      <c r="S38" s="103">
        <v>3010.97</v>
      </c>
      <c r="T38" s="102">
        <f t="shared" si="55"/>
        <v>1003.6566666666665</v>
      </c>
      <c r="U38" s="103">
        <v>58</v>
      </c>
      <c r="V38" s="102">
        <f t="shared" si="56"/>
        <v>0</v>
      </c>
      <c r="W38" s="115"/>
      <c r="X38" s="103"/>
      <c r="Y38" s="102">
        <f t="shared" si="42"/>
        <v>0</v>
      </c>
      <c r="Z38" s="103"/>
      <c r="AA38" s="102">
        <f t="shared" ref="AA38:AA68" si="63">+AB38+AC38+AD38+AF38+AI38+AL38+AN38+AP38+AS38+AU38+AW38</f>
        <v>52.678315344827588</v>
      </c>
      <c r="AB38" s="102">
        <f t="shared" ref="AB38:AB68" si="64">BA38*N38*0.33%</f>
        <v>12.792779999999999</v>
      </c>
      <c r="AC38" s="103"/>
      <c r="AD38" s="102">
        <f t="shared" ref="AD38:AD68" si="65">+N38*AE38</f>
        <v>0</v>
      </c>
      <c r="AE38" s="116"/>
      <c r="AF38" s="102">
        <f t="shared" ref="AF38:AF68" si="66">+AH38*AG38</f>
        <v>0</v>
      </c>
      <c r="AG38" s="117"/>
      <c r="AH38" s="117"/>
      <c r="AI38" s="102">
        <f t="shared" ref="AI38:AI68" si="67">+AK38/174*AJ38*O38</f>
        <v>0</v>
      </c>
      <c r="AJ38" s="118"/>
      <c r="AK38" s="117"/>
      <c r="AL38" s="102">
        <f t="shared" ref="AL38:AL68" si="68">AM38*O38/174*7%</f>
        <v>29.358561206896553</v>
      </c>
      <c r="AM38" s="103">
        <v>25.1</v>
      </c>
      <c r="AN38" s="102">
        <f t="shared" ref="AN38:AN68" si="69">O38/174*AO38*13%</f>
        <v>0</v>
      </c>
      <c r="AO38" s="103"/>
      <c r="AP38" s="102">
        <f t="shared" ref="AP38:AP68" si="70">+O38/174*AQ38*AR38</f>
        <v>0</v>
      </c>
      <c r="AQ38" s="115"/>
      <c r="AR38" s="103"/>
      <c r="AS38" s="102">
        <f t="shared" ref="AS38:AS68" si="71">+O38*AT38*40%/174</f>
        <v>0</v>
      </c>
      <c r="AT38" s="103"/>
      <c r="AU38" s="102">
        <f t="shared" ref="AU38:AU68" si="72">O38*AV38/174*90%</f>
        <v>10.526974137931033</v>
      </c>
      <c r="AV38" s="103">
        <v>0.7</v>
      </c>
      <c r="AW38" s="102">
        <f t="shared" ref="AW38:AW68" si="73">O38*AX38/174*120%</f>
        <v>0</v>
      </c>
      <c r="AX38" s="103"/>
      <c r="AY38" s="102">
        <f t="shared" ref="AY38:AY68" si="74">(+M38+AA38+BI38)*16.1%</f>
        <v>504.47015210385047</v>
      </c>
      <c r="AZ38" s="103">
        <v>35.119999999999997</v>
      </c>
      <c r="BA38" s="112">
        <v>2</v>
      </c>
      <c r="BB38" s="102">
        <f t="shared" ref="BB38:BB68" si="75">+BC38+BD38+BE38</f>
        <v>236.83</v>
      </c>
      <c r="BC38" s="103">
        <v>145.11000000000001</v>
      </c>
      <c r="BD38" s="103">
        <v>91.72</v>
      </c>
      <c r="BE38" s="103"/>
      <c r="BF38" s="102">
        <f t="shared" ref="BF38:BF68" si="76">+M38+AA38+AY38+AZ38+BB38</f>
        <v>3771.0551341153441</v>
      </c>
      <c r="BG38" s="102">
        <f t="shared" ref="BG38:BG68" si="77">+P38+R38</f>
        <v>174</v>
      </c>
      <c r="BH38" s="103"/>
      <c r="BI38" s="103">
        <v>138.72</v>
      </c>
      <c r="BJ38" s="109">
        <f t="shared" ref="BJ38:BJ68" si="78">+BF38+BH38+BI38</f>
        <v>3909.7751341153439</v>
      </c>
      <c r="BK38" s="36"/>
      <c r="BL38" s="99">
        <f t="shared" ref="BL38:BL68" si="79">BG38-BR38</f>
        <v>174</v>
      </c>
      <c r="BM38" s="96">
        <f t="shared" si="40"/>
        <v>3133.3549820114936</v>
      </c>
      <c r="BN38" s="96">
        <f t="shared" ref="BN38:BN68" si="80">BM38+AY38-BT38</f>
        <v>3637.8251341153441</v>
      </c>
      <c r="BO38" s="96">
        <f t="shared" ref="BO38:BO68" si="81">BB38+AZ38-BU38</f>
        <v>271.95</v>
      </c>
      <c r="BP38" s="96">
        <f t="shared" ref="BP38:BP68" si="82">BH38</f>
        <v>0</v>
      </c>
      <c r="BQ38" s="101">
        <f t="shared" ref="BQ38:BQ68" si="83">BN38+BO38+BP38</f>
        <v>3909.7751341153439</v>
      </c>
      <c r="BR38" s="99"/>
      <c r="BS38" s="96"/>
      <c r="BT38" s="96">
        <f t="shared" ref="BT38:BT68" si="84">BS38*1.161</f>
        <v>0</v>
      </c>
      <c r="BU38" s="96"/>
      <c r="BV38" s="101">
        <f t="shared" ref="BV38:BV68" si="85">BT38+BU38</f>
        <v>0</v>
      </c>
      <c r="BW38" s="99">
        <v>55</v>
      </c>
      <c r="BX38" s="96">
        <v>1461.47</v>
      </c>
      <c r="BY38" s="96">
        <f t="shared" ref="BY38:BY68" si="86">BX38*1.161</f>
        <v>1696.76667</v>
      </c>
      <c r="BZ38" s="96"/>
      <c r="CA38" s="125"/>
      <c r="CB38" s="96">
        <f t="shared" ref="CB38:CB68" si="87">CA38*1.161</f>
        <v>0</v>
      </c>
      <c r="CC38" s="96"/>
      <c r="CD38" s="96"/>
      <c r="CE38" s="96"/>
      <c r="CF38" s="97">
        <v>9.17</v>
      </c>
      <c r="CG38" s="100">
        <f t="shared" ref="CG38:CG68" si="88">BW38+BZ38</f>
        <v>55</v>
      </c>
      <c r="CH38" s="101">
        <f t="shared" ref="CH38:CH68" si="89">BY38+CB38+CC38+CD38+CE38+CF38</f>
        <v>1705.93667</v>
      </c>
      <c r="CI38" s="110">
        <f t="shared" ref="CI38:CI68" si="90">BL38+BR38+CG38</f>
        <v>229</v>
      </c>
      <c r="CJ38" s="101">
        <f t="shared" ref="CJ38:CJ68" si="91">BQ38+BV38+CH38</f>
        <v>5615.7118041153444</v>
      </c>
      <c r="CL38" s="106">
        <v>9510</v>
      </c>
      <c r="CM38" s="107">
        <f t="shared" ref="CM38:CM68" si="92">$B38</f>
        <v>0</v>
      </c>
      <c r="CN38" s="108" t="s">
        <v>406</v>
      </c>
      <c r="CO38" s="103">
        <v>33.32</v>
      </c>
      <c r="CP38" s="109">
        <v>174</v>
      </c>
    </row>
    <row r="39" spans="1:94" s="37" customFormat="1" ht="12" x14ac:dyDescent="0.2">
      <c r="A39" s="122">
        <f t="shared" si="57"/>
        <v>35</v>
      </c>
      <c r="B39" s="124"/>
      <c r="C39" s="111" t="s">
        <v>382</v>
      </c>
      <c r="D39" s="112">
        <v>51</v>
      </c>
      <c r="E39" s="112"/>
      <c r="F39" s="112"/>
      <c r="G39" s="113">
        <v>45108</v>
      </c>
      <c r="H39" s="113">
        <v>45138</v>
      </c>
      <c r="I39" s="114"/>
      <c r="J39" s="114"/>
      <c r="K39" s="114">
        <f t="shared" si="58"/>
        <v>31</v>
      </c>
      <c r="L39" s="114">
        <f t="shared" si="59"/>
        <v>5046.9419164006194</v>
      </c>
      <c r="M39" s="102">
        <f t="shared" si="60"/>
        <v>3455.7333333333327</v>
      </c>
      <c r="N39" s="102">
        <f t="shared" si="41"/>
        <v>2180.3266666666664</v>
      </c>
      <c r="O39" s="103">
        <v>3270.49</v>
      </c>
      <c r="P39" s="103">
        <v>116</v>
      </c>
      <c r="Q39" s="102">
        <f t="shared" si="61"/>
        <v>1275.4066666666665</v>
      </c>
      <c r="R39" s="102">
        <f t="shared" si="62"/>
        <v>58</v>
      </c>
      <c r="S39" s="103">
        <v>3826.22</v>
      </c>
      <c r="T39" s="102">
        <f t="shared" si="55"/>
        <v>1275.4066666666665</v>
      </c>
      <c r="U39" s="103">
        <v>58</v>
      </c>
      <c r="V39" s="102">
        <f t="shared" si="56"/>
        <v>0</v>
      </c>
      <c r="W39" s="115"/>
      <c r="X39" s="103"/>
      <c r="Y39" s="102">
        <f t="shared" si="42"/>
        <v>0</v>
      </c>
      <c r="Z39" s="103"/>
      <c r="AA39" s="102">
        <f t="shared" si="63"/>
        <v>419.84821395402298</v>
      </c>
      <c r="AB39" s="102">
        <f t="shared" si="64"/>
        <v>28.780311999999995</v>
      </c>
      <c r="AC39" s="103"/>
      <c r="AD39" s="102">
        <f t="shared" si="65"/>
        <v>0</v>
      </c>
      <c r="AE39" s="116"/>
      <c r="AF39" s="102">
        <f t="shared" si="66"/>
        <v>0</v>
      </c>
      <c r="AG39" s="117"/>
      <c r="AH39" s="117"/>
      <c r="AI39" s="102">
        <f t="shared" si="67"/>
        <v>0</v>
      </c>
      <c r="AJ39" s="118"/>
      <c r="AK39" s="117"/>
      <c r="AL39" s="102">
        <f t="shared" si="68"/>
        <v>40.524002528735629</v>
      </c>
      <c r="AM39" s="103">
        <v>30.8</v>
      </c>
      <c r="AN39" s="102">
        <f t="shared" si="69"/>
        <v>0</v>
      </c>
      <c r="AO39" s="103"/>
      <c r="AP39" s="102">
        <f t="shared" si="70"/>
        <v>97.174904022988514</v>
      </c>
      <c r="AQ39" s="115">
        <v>0.1</v>
      </c>
      <c r="AR39" s="103">
        <v>51.7</v>
      </c>
      <c r="AS39" s="102">
        <f t="shared" si="71"/>
        <v>124.80490574712643</v>
      </c>
      <c r="AT39" s="103">
        <v>16.600000000000001</v>
      </c>
      <c r="AU39" s="102">
        <f t="shared" si="72"/>
        <v>128.56408965517241</v>
      </c>
      <c r="AV39" s="103">
        <v>7.6</v>
      </c>
      <c r="AW39" s="102">
        <f t="shared" si="73"/>
        <v>0</v>
      </c>
      <c r="AX39" s="103"/>
      <c r="AY39" s="102">
        <f t="shared" si="74"/>
        <v>646.08036911326428</v>
      </c>
      <c r="AZ39" s="103">
        <v>35.119999999999997</v>
      </c>
      <c r="BA39" s="112">
        <v>4</v>
      </c>
      <c r="BB39" s="102">
        <f t="shared" si="75"/>
        <v>352.82000000000005</v>
      </c>
      <c r="BC39" s="103">
        <v>145.11000000000001</v>
      </c>
      <c r="BD39" s="103">
        <v>207.71</v>
      </c>
      <c r="BE39" s="103"/>
      <c r="BF39" s="102">
        <f t="shared" si="76"/>
        <v>4909.6019164006193</v>
      </c>
      <c r="BG39" s="102">
        <f t="shared" si="77"/>
        <v>174</v>
      </c>
      <c r="BH39" s="103"/>
      <c r="BI39" s="103">
        <v>137.34</v>
      </c>
      <c r="BJ39" s="109">
        <f t="shared" si="78"/>
        <v>5046.9419164006194</v>
      </c>
      <c r="BK39" s="36"/>
      <c r="BL39" s="99">
        <f t="shared" si="79"/>
        <v>174</v>
      </c>
      <c r="BM39" s="96">
        <f t="shared" si="40"/>
        <v>4012.9215472873557</v>
      </c>
      <c r="BN39" s="96">
        <f t="shared" si="80"/>
        <v>4659.0019164006198</v>
      </c>
      <c r="BO39" s="96">
        <f t="shared" si="81"/>
        <v>387.94000000000005</v>
      </c>
      <c r="BP39" s="96">
        <f t="shared" si="82"/>
        <v>0</v>
      </c>
      <c r="BQ39" s="101">
        <f t="shared" si="83"/>
        <v>5046.9419164006194</v>
      </c>
      <c r="BR39" s="99"/>
      <c r="BS39" s="96"/>
      <c r="BT39" s="96">
        <f t="shared" si="84"/>
        <v>0</v>
      </c>
      <c r="BU39" s="96"/>
      <c r="BV39" s="101">
        <f t="shared" si="85"/>
        <v>0</v>
      </c>
      <c r="BW39" s="99">
        <v>61</v>
      </c>
      <c r="BX39" s="96">
        <v>2035.69</v>
      </c>
      <c r="BY39" s="96">
        <f t="shared" si="86"/>
        <v>2363.4360900000001</v>
      </c>
      <c r="BZ39" s="96"/>
      <c r="CA39" s="125"/>
      <c r="CB39" s="96">
        <f t="shared" si="87"/>
        <v>0</v>
      </c>
      <c r="CC39" s="96"/>
      <c r="CD39" s="96"/>
      <c r="CE39" s="96"/>
      <c r="CF39" s="97">
        <v>58.5</v>
      </c>
      <c r="CG39" s="100">
        <f t="shared" si="88"/>
        <v>61</v>
      </c>
      <c r="CH39" s="101">
        <f t="shared" si="89"/>
        <v>2421.9360900000001</v>
      </c>
      <c r="CI39" s="110">
        <f t="shared" si="90"/>
        <v>235</v>
      </c>
      <c r="CJ39" s="101">
        <f t="shared" si="91"/>
        <v>7468.8780064006196</v>
      </c>
      <c r="CL39" s="106">
        <v>9096</v>
      </c>
      <c r="CM39" s="107">
        <f t="shared" si="92"/>
        <v>0</v>
      </c>
      <c r="CN39" s="108" t="s">
        <v>407</v>
      </c>
      <c r="CO39" s="103">
        <v>64.56</v>
      </c>
      <c r="CP39" s="109">
        <v>174</v>
      </c>
    </row>
    <row r="40" spans="1:94" s="37" customFormat="1" ht="12" x14ac:dyDescent="0.2">
      <c r="A40" s="122">
        <f t="shared" si="57"/>
        <v>36</v>
      </c>
      <c r="B40" s="124"/>
      <c r="C40" s="111" t="s">
        <v>389</v>
      </c>
      <c r="D40" s="112">
        <v>48</v>
      </c>
      <c r="E40" s="112"/>
      <c r="F40" s="112"/>
      <c r="G40" s="113">
        <v>45108</v>
      </c>
      <c r="H40" s="113">
        <v>45138</v>
      </c>
      <c r="I40" s="114"/>
      <c r="J40" s="114"/>
      <c r="K40" s="114">
        <f t="shared" si="58"/>
        <v>31</v>
      </c>
      <c r="L40" s="114">
        <f t="shared" si="59"/>
        <v>3957.2546002655031</v>
      </c>
      <c r="M40" s="102">
        <f t="shared" si="60"/>
        <v>2939.7029551724136</v>
      </c>
      <c r="N40" s="102">
        <f t="shared" si="41"/>
        <v>1524.5732068965515</v>
      </c>
      <c r="O40" s="103">
        <v>2907.45</v>
      </c>
      <c r="P40" s="103">
        <v>91.24</v>
      </c>
      <c r="Q40" s="102">
        <f t="shared" si="61"/>
        <v>1415.1297482758621</v>
      </c>
      <c r="R40" s="102">
        <f t="shared" si="62"/>
        <v>82.86</v>
      </c>
      <c r="S40" s="103">
        <v>2971.67</v>
      </c>
      <c r="T40" s="102">
        <f t="shared" si="55"/>
        <v>1415.1297482758621</v>
      </c>
      <c r="U40" s="103">
        <v>82.86</v>
      </c>
      <c r="V40" s="102">
        <f t="shared" si="56"/>
        <v>0</v>
      </c>
      <c r="W40" s="115"/>
      <c r="X40" s="103"/>
      <c r="Y40" s="102">
        <f t="shared" si="42"/>
        <v>0</v>
      </c>
      <c r="Z40" s="103"/>
      <c r="AA40" s="102">
        <f t="shared" si="63"/>
        <v>20.12436633103448</v>
      </c>
      <c r="AB40" s="102">
        <f t="shared" si="64"/>
        <v>20.12436633103448</v>
      </c>
      <c r="AC40" s="103"/>
      <c r="AD40" s="102">
        <f t="shared" si="65"/>
        <v>0</v>
      </c>
      <c r="AE40" s="116"/>
      <c r="AF40" s="102">
        <f t="shared" si="66"/>
        <v>0</v>
      </c>
      <c r="AG40" s="117"/>
      <c r="AH40" s="117"/>
      <c r="AI40" s="102">
        <f t="shared" si="67"/>
        <v>0</v>
      </c>
      <c r="AJ40" s="118"/>
      <c r="AK40" s="117"/>
      <c r="AL40" s="102">
        <f t="shared" si="68"/>
        <v>0</v>
      </c>
      <c r="AM40" s="103"/>
      <c r="AN40" s="102">
        <f t="shared" si="69"/>
        <v>0</v>
      </c>
      <c r="AO40" s="103"/>
      <c r="AP40" s="102">
        <f t="shared" si="70"/>
        <v>0</v>
      </c>
      <c r="AQ40" s="115"/>
      <c r="AR40" s="103"/>
      <c r="AS40" s="102">
        <f t="shared" si="71"/>
        <v>0</v>
      </c>
      <c r="AT40" s="103"/>
      <c r="AU40" s="102">
        <f t="shared" si="72"/>
        <v>0</v>
      </c>
      <c r="AV40" s="103"/>
      <c r="AW40" s="102">
        <f t="shared" si="73"/>
        <v>0</v>
      </c>
      <c r="AX40" s="103"/>
      <c r="AY40" s="102">
        <f t="shared" si="74"/>
        <v>508.77727876205512</v>
      </c>
      <c r="AZ40" s="103">
        <v>35.119999999999997</v>
      </c>
      <c r="BA40" s="112">
        <v>4</v>
      </c>
      <c r="BB40" s="102">
        <f t="shared" si="75"/>
        <v>253.25</v>
      </c>
      <c r="BC40" s="103">
        <f>131.29-55.28</f>
        <v>76.009999999999991</v>
      </c>
      <c r="BD40" s="103">
        <v>177.24</v>
      </c>
      <c r="BE40" s="103"/>
      <c r="BF40" s="102">
        <f t="shared" si="76"/>
        <v>3756.9746002655029</v>
      </c>
      <c r="BG40" s="102">
        <f t="shared" si="77"/>
        <v>174.1</v>
      </c>
      <c r="BH40" s="103"/>
      <c r="BI40" s="103">
        <v>200.28</v>
      </c>
      <c r="BJ40" s="109">
        <f t="shared" si="78"/>
        <v>3957.2546002655031</v>
      </c>
      <c r="BK40" s="36"/>
      <c r="BL40" s="99">
        <f>BG40</f>
        <v>174.1</v>
      </c>
      <c r="BM40" s="96">
        <f>M40+BI40+AA40</f>
        <v>3160.1073215034485</v>
      </c>
      <c r="BN40" s="96">
        <f>BM40+AY40</f>
        <v>3668.8846002655037</v>
      </c>
      <c r="BO40" s="96">
        <f>BB40+AZ40</f>
        <v>288.37</v>
      </c>
      <c r="BP40" s="96">
        <f t="shared" si="82"/>
        <v>0</v>
      </c>
      <c r="BQ40" s="101">
        <f t="shared" si="83"/>
        <v>3957.2546002655035</v>
      </c>
      <c r="BR40" s="99">
        <v>70</v>
      </c>
      <c r="BS40" s="96">
        <v>2084.08</v>
      </c>
      <c r="BT40" s="96">
        <f t="shared" si="84"/>
        <v>2419.61688</v>
      </c>
      <c r="BU40" s="96">
        <v>55.28</v>
      </c>
      <c r="BV40" s="101">
        <f t="shared" si="85"/>
        <v>2474.8968800000002</v>
      </c>
      <c r="BW40" s="99">
        <f>70-BR40</f>
        <v>0</v>
      </c>
      <c r="BX40" s="96">
        <f>2084.08-BS40</f>
        <v>0</v>
      </c>
      <c r="BY40" s="96">
        <f t="shared" si="86"/>
        <v>0</v>
      </c>
      <c r="BZ40" s="96"/>
      <c r="CA40" s="125"/>
      <c r="CB40" s="96">
        <f t="shared" si="87"/>
        <v>0</v>
      </c>
      <c r="CC40" s="96"/>
      <c r="CD40" s="96"/>
      <c r="CE40" s="96"/>
      <c r="CF40" s="97"/>
      <c r="CG40" s="100">
        <f t="shared" si="88"/>
        <v>0</v>
      </c>
      <c r="CH40" s="101">
        <f t="shared" si="89"/>
        <v>0</v>
      </c>
      <c r="CI40" s="110">
        <f t="shared" si="90"/>
        <v>244.1</v>
      </c>
      <c r="CJ40" s="101">
        <f t="shared" si="91"/>
        <v>6432.1514802655038</v>
      </c>
      <c r="CL40" s="106">
        <v>9201</v>
      </c>
      <c r="CM40" s="107">
        <f t="shared" si="92"/>
        <v>0</v>
      </c>
      <c r="CN40" s="108" t="s">
        <v>408</v>
      </c>
      <c r="CO40" s="103">
        <v>12.62</v>
      </c>
      <c r="CP40" s="109">
        <v>174</v>
      </c>
    </row>
    <row r="41" spans="1:94" s="37" customFormat="1" ht="12" x14ac:dyDescent="0.2">
      <c r="A41" s="122">
        <f t="shared" si="57"/>
        <v>37</v>
      </c>
      <c r="B41" s="124"/>
      <c r="C41" s="111" t="s">
        <v>382</v>
      </c>
      <c r="D41" s="112">
        <v>51</v>
      </c>
      <c r="E41" s="112"/>
      <c r="F41" s="112"/>
      <c r="G41" s="113">
        <v>45108</v>
      </c>
      <c r="H41" s="113">
        <v>45138</v>
      </c>
      <c r="I41" s="114"/>
      <c r="J41" s="114"/>
      <c r="K41" s="114">
        <f t="shared" si="58"/>
        <v>31</v>
      </c>
      <c r="L41" s="114">
        <f t="shared" si="59"/>
        <v>4649.5342665840044</v>
      </c>
      <c r="M41" s="102">
        <f t="shared" si="60"/>
        <v>3406.3565896551722</v>
      </c>
      <c r="N41" s="102">
        <f t="shared" si="41"/>
        <v>1713.0601068965514</v>
      </c>
      <c r="O41" s="103">
        <v>3270.49</v>
      </c>
      <c r="P41" s="103">
        <v>91.14</v>
      </c>
      <c r="Q41" s="102">
        <f t="shared" si="61"/>
        <v>1693.2964827586209</v>
      </c>
      <c r="R41" s="102">
        <f t="shared" si="62"/>
        <v>82.86</v>
      </c>
      <c r="S41" s="103">
        <v>3555.8</v>
      </c>
      <c r="T41" s="102">
        <f t="shared" si="55"/>
        <v>1693.2964827586209</v>
      </c>
      <c r="U41" s="103">
        <v>82.86</v>
      </c>
      <c r="V41" s="102">
        <f t="shared" si="56"/>
        <v>0</v>
      </c>
      <c r="W41" s="115"/>
      <c r="X41" s="103"/>
      <c r="Y41" s="102">
        <f t="shared" si="42"/>
        <v>0</v>
      </c>
      <c r="Z41" s="103"/>
      <c r="AA41" s="102">
        <f t="shared" si="63"/>
        <v>293.87510421563218</v>
      </c>
      <c r="AB41" s="102">
        <f t="shared" si="64"/>
        <v>22.612393411034478</v>
      </c>
      <c r="AC41" s="103"/>
      <c r="AD41" s="102">
        <f t="shared" si="65"/>
        <v>0</v>
      </c>
      <c r="AE41" s="116"/>
      <c r="AF41" s="102">
        <f t="shared" si="66"/>
        <v>0</v>
      </c>
      <c r="AG41" s="117"/>
      <c r="AH41" s="117"/>
      <c r="AI41" s="102">
        <f t="shared" si="67"/>
        <v>0</v>
      </c>
      <c r="AJ41" s="118"/>
      <c r="AK41" s="117"/>
      <c r="AL41" s="102">
        <f t="shared" si="68"/>
        <v>27.103715977011493</v>
      </c>
      <c r="AM41" s="103">
        <v>20.6</v>
      </c>
      <c r="AN41" s="102">
        <f t="shared" si="69"/>
        <v>0</v>
      </c>
      <c r="AO41" s="103"/>
      <c r="AP41" s="102">
        <f t="shared" si="70"/>
        <v>5.4508166666666664</v>
      </c>
      <c r="AQ41" s="115">
        <v>0.1</v>
      </c>
      <c r="AR41" s="103">
        <v>2.9</v>
      </c>
      <c r="AS41" s="102">
        <f t="shared" si="71"/>
        <v>120.29388505747126</v>
      </c>
      <c r="AT41" s="103">
        <v>16</v>
      </c>
      <c r="AU41" s="102">
        <f t="shared" si="72"/>
        <v>118.41429310344829</v>
      </c>
      <c r="AV41" s="103">
        <v>7</v>
      </c>
      <c r="AW41" s="102">
        <f t="shared" si="73"/>
        <v>0</v>
      </c>
      <c r="AX41" s="103"/>
      <c r="AY41" s="102">
        <f t="shared" si="74"/>
        <v>618.93257271319953</v>
      </c>
      <c r="AZ41" s="103">
        <v>35.119999999999997</v>
      </c>
      <c r="BA41" s="112">
        <v>4</v>
      </c>
      <c r="BB41" s="102">
        <f t="shared" si="75"/>
        <v>151.18</v>
      </c>
      <c r="BC41" s="103">
        <v>117.47</v>
      </c>
      <c r="BD41" s="103">
        <v>33.71</v>
      </c>
      <c r="BE41" s="103"/>
      <c r="BF41" s="102">
        <f t="shared" si="76"/>
        <v>4505.4642665840047</v>
      </c>
      <c r="BG41" s="102">
        <f t="shared" si="77"/>
        <v>174</v>
      </c>
      <c r="BH41" s="103"/>
      <c r="BI41" s="103">
        <v>144.07</v>
      </c>
      <c r="BJ41" s="109">
        <f t="shared" si="78"/>
        <v>4649.5342665840044</v>
      </c>
      <c r="BK41" s="36"/>
      <c r="BL41" s="99">
        <f t="shared" si="79"/>
        <v>174</v>
      </c>
      <c r="BM41" s="96">
        <f t="shared" si="40"/>
        <v>3844.3016938708047</v>
      </c>
      <c r="BN41" s="96">
        <f t="shared" si="80"/>
        <v>4463.2342665840042</v>
      </c>
      <c r="BO41" s="96">
        <f t="shared" si="81"/>
        <v>186.3</v>
      </c>
      <c r="BP41" s="96">
        <f t="shared" si="82"/>
        <v>0</v>
      </c>
      <c r="BQ41" s="101">
        <f t="shared" si="83"/>
        <v>4649.5342665840044</v>
      </c>
      <c r="BR41" s="99"/>
      <c r="BS41" s="96"/>
      <c r="BT41" s="96">
        <f t="shared" si="84"/>
        <v>0</v>
      </c>
      <c r="BU41" s="96"/>
      <c r="BV41" s="101">
        <f t="shared" si="85"/>
        <v>0</v>
      </c>
      <c r="BW41" s="99">
        <v>50</v>
      </c>
      <c r="BX41" s="96">
        <v>1701.19</v>
      </c>
      <c r="BY41" s="96">
        <f t="shared" si="86"/>
        <v>1975.08159</v>
      </c>
      <c r="BZ41" s="96"/>
      <c r="CA41" s="125"/>
      <c r="CB41" s="96">
        <f t="shared" si="87"/>
        <v>0</v>
      </c>
      <c r="CC41" s="96"/>
      <c r="CD41" s="96"/>
      <c r="CE41" s="96"/>
      <c r="CF41" s="97">
        <v>4.82</v>
      </c>
      <c r="CG41" s="100">
        <f t="shared" si="88"/>
        <v>50</v>
      </c>
      <c r="CH41" s="101">
        <f t="shared" si="89"/>
        <v>1979.9015899999999</v>
      </c>
      <c r="CI41" s="110">
        <f t="shared" si="90"/>
        <v>224</v>
      </c>
      <c r="CJ41" s="101">
        <f t="shared" si="91"/>
        <v>6629.4358565840048</v>
      </c>
      <c r="CL41" s="106">
        <v>9098</v>
      </c>
      <c r="CM41" s="107">
        <f t="shared" si="92"/>
        <v>0</v>
      </c>
      <c r="CN41" s="108" t="s">
        <v>407</v>
      </c>
      <c r="CO41" s="103">
        <v>71.17</v>
      </c>
      <c r="CP41" s="109">
        <v>174</v>
      </c>
    </row>
    <row r="42" spans="1:94" s="37" customFormat="1" ht="12" x14ac:dyDescent="0.2">
      <c r="A42" s="122">
        <f t="shared" si="57"/>
        <v>38</v>
      </c>
      <c r="B42" s="124"/>
      <c r="C42" s="111" t="s">
        <v>400</v>
      </c>
      <c r="D42" s="112">
        <v>52</v>
      </c>
      <c r="E42" s="112"/>
      <c r="F42" s="112"/>
      <c r="G42" s="113">
        <v>45108</v>
      </c>
      <c r="H42" s="113">
        <v>45138</v>
      </c>
      <c r="I42" s="114"/>
      <c r="J42" s="114"/>
      <c r="K42" s="114">
        <f t="shared" si="58"/>
        <v>31</v>
      </c>
      <c r="L42" s="114">
        <f t="shared" si="59"/>
        <v>4815.5569833257632</v>
      </c>
      <c r="M42" s="102">
        <f t="shared" si="60"/>
        <v>3350.9565610344825</v>
      </c>
      <c r="N42" s="102">
        <f t="shared" si="41"/>
        <v>2753.3018017241379</v>
      </c>
      <c r="O42" s="103">
        <v>3401.31</v>
      </c>
      <c r="P42" s="103">
        <v>140.85</v>
      </c>
      <c r="Q42" s="102">
        <f t="shared" si="61"/>
        <v>597.65475931034473</v>
      </c>
      <c r="R42" s="102">
        <f t="shared" si="62"/>
        <v>33.14</v>
      </c>
      <c r="S42" s="103">
        <v>3486.62</v>
      </c>
      <c r="T42" s="102">
        <f t="shared" si="55"/>
        <v>332.03042183908042</v>
      </c>
      <c r="U42" s="103">
        <v>16.57</v>
      </c>
      <c r="V42" s="102">
        <f t="shared" si="56"/>
        <v>265.62433747126431</v>
      </c>
      <c r="W42" s="115">
        <v>0.8</v>
      </c>
      <c r="X42" s="103">
        <v>16.57</v>
      </c>
      <c r="Y42" s="102">
        <f t="shared" si="42"/>
        <v>0</v>
      </c>
      <c r="Z42" s="103"/>
      <c r="AA42" s="102">
        <f t="shared" si="63"/>
        <v>45.429479728448271</v>
      </c>
      <c r="AB42" s="102">
        <f t="shared" si="64"/>
        <v>45.429479728448271</v>
      </c>
      <c r="AC42" s="103"/>
      <c r="AD42" s="102">
        <f t="shared" si="65"/>
        <v>0</v>
      </c>
      <c r="AE42" s="116"/>
      <c r="AF42" s="102">
        <f t="shared" si="66"/>
        <v>0</v>
      </c>
      <c r="AG42" s="117"/>
      <c r="AH42" s="117"/>
      <c r="AI42" s="102">
        <f t="shared" si="67"/>
        <v>0</v>
      </c>
      <c r="AJ42" s="118"/>
      <c r="AK42" s="117"/>
      <c r="AL42" s="102">
        <f t="shared" si="68"/>
        <v>0</v>
      </c>
      <c r="AM42" s="103"/>
      <c r="AN42" s="102">
        <f t="shared" si="69"/>
        <v>0</v>
      </c>
      <c r="AO42" s="103"/>
      <c r="AP42" s="102">
        <f t="shared" si="70"/>
        <v>0</v>
      </c>
      <c r="AQ42" s="115"/>
      <c r="AR42" s="103"/>
      <c r="AS42" s="102">
        <f t="shared" si="71"/>
        <v>0</v>
      </c>
      <c r="AT42" s="103"/>
      <c r="AU42" s="102">
        <f t="shared" si="72"/>
        <v>0</v>
      </c>
      <c r="AV42" s="103"/>
      <c r="AW42" s="102">
        <f t="shared" si="73"/>
        <v>0</v>
      </c>
      <c r="AX42" s="103"/>
      <c r="AY42" s="102">
        <f t="shared" si="74"/>
        <v>587.13094256283182</v>
      </c>
      <c r="AZ42" s="103">
        <v>35.119999999999997</v>
      </c>
      <c r="BA42" s="112">
        <v>5</v>
      </c>
      <c r="BB42" s="102">
        <f t="shared" si="75"/>
        <v>546.53</v>
      </c>
      <c r="BC42" s="103">
        <v>124.38</v>
      </c>
      <c r="BD42" s="103">
        <v>422.15</v>
      </c>
      <c r="BE42" s="103"/>
      <c r="BF42" s="102">
        <f t="shared" si="76"/>
        <v>4565.1669833257629</v>
      </c>
      <c r="BG42" s="102">
        <f t="shared" si="77"/>
        <v>173.99</v>
      </c>
      <c r="BH42" s="103"/>
      <c r="BI42" s="103">
        <v>250.39</v>
      </c>
      <c r="BJ42" s="109">
        <f t="shared" si="78"/>
        <v>4815.5569833257632</v>
      </c>
      <c r="BK42" s="36"/>
      <c r="BL42" s="99">
        <f t="shared" si="79"/>
        <v>173.99</v>
      </c>
      <c r="BM42" s="96">
        <f t="shared" si="40"/>
        <v>3646.7760407629307</v>
      </c>
      <c r="BN42" s="96">
        <f t="shared" si="80"/>
        <v>4233.9069833257627</v>
      </c>
      <c r="BO42" s="96">
        <f t="shared" si="81"/>
        <v>581.65</v>
      </c>
      <c r="BP42" s="96">
        <f t="shared" si="82"/>
        <v>0</v>
      </c>
      <c r="BQ42" s="101">
        <f t="shared" si="83"/>
        <v>4815.5569833257623</v>
      </c>
      <c r="BR42" s="99"/>
      <c r="BS42" s="96"/>
      <c r="BT42" s="96">
        <f t="shared" si="84"/>
        <v>0</v>
      </c>
      <c r="BU42" s="96"/>
      <c r="BV42" s="101">
        <f t="shared" si="85"/>
        <v>0</v>
      </c>
      <c r="BW42" s="99"/>
      <c r="BX42" s="96"/>
      <c r="BY42" s="96">
        <f t="shared" si="86"/>
        <v>0</v>
      </c>
      <c r="BZ42" s="96"/>
      <c r="CA42" s="125"/>
      <c r="CB42" s="96">
        <f t="shared" si="87"/>
        <v>0</v>
      </c>
      <c r="CC42" s="96"/>
      <c r="CD42" s="96"/>
      <c r="CE42" s="96"/>
      <c r="CF42" s="97"/>
      <c r="CG42" s="100">
        <f t="shared" si="88"/>
        <v>0</v>
      </c>
      <c r="CH42" s="101">
        <f t="shared" si="89"/>
        <v>0</v>
      </c>
      <c r="CI42" s="110">
        <f t="shared" si="90"/>
        <v>173.99</v>
      </c>
      <c r="CJ42" s="101">
        <f t="shared" si="91"/>
        <v>4815.5569833257623</v>
      </c>
      <c r="CL42" s="106">
        <v>9083</v>
      </c>
      <c r="CM42" s="107">
        <f t="shared" si="92"/>
        <v>0</v>
      </c>
      <c r="CN42" s="108" t="s">
        <v>384</v>
      </c>
      <c r="CO42" s="103">
        <v>63.75</v>
      </c>
      <c r="CP42" s="109">
        <v>174</v>
      </c>
    </row>
    <row r="43" spans="1:94" s="37" customFormat="1" ht="12" x14ac:dyDescent="0.2">
      <c r="A43" s="122">
        <f t="shared" si="57"/>
        <v>39</v>
      </c>
      <c r="B43" s="124"/>
      <c r="C43" s="111" t="s">
        <v>382</v>
      </c>
      <c r="D43" s="112">
        <v>53</v>
      </c>
      <c r="E43" s="112"/>
      <c r="F43" s="112"/>
      <c r="G43" s="113">
        <v>45108</v>
      </c>
      <c r="H43" s="113">
        <v>45138</v>
      </c>
      <c r="I43" s="114"/>
      <c r="J43" s="114"/>
      <c r="K43" s="114">
        <f t="shared" si="58"/>
        <v>31</v>
      </c>
      <c r="L43" s="114">
        <f t="shared" si="59"/>
        <v>4905.2113291762207</v>
      </c>
      <c r="M43" s="102">
        <f t="shared" si="60"/>
        <v>3594.9092189655175</v>
      </c>
      <c r="N43" s="102">
        <f t="shared" si="41"/>
        <v>1684.5152275862069</v>
      </c>
      <c r="O43" s="103">
        <v>3537.36</v>
      </c>
      <c r="P43" s="103">
        <v>82.86</v>
      </c>
      <c r="Q43" s="102">
        <f t="shared" si="61"/>
        <v>1910.3939913793104</v>
      </c>
      <c r="R43" s="102">
        <f t="shared" si="62"/>
        <v>91.15</v>
      </c>
      <c r="S43" s="103">
        <v>3646.83</v>
      </c>
      <c r="T43" s="102">
        <f t="shared" si="55"/>
        <v>1910.3939913793104</v>
      </c>
      <c r="U43" s="103">
        <v>91.15</v>
      </c>
      <c r="V43" s="102">
        <f t="shared" si="56"/>
        <v>0</v>
      </c>
      <c r="W43" s="115"/>
      <c r="X43" s="103"/>
      <c r="Y43" s="102">
        <f t="shared" si="42"/>
        <v>0</v>
      </c>
      <c r="Z43" s="103"/>
      <c r="AA43" s="102">
        <f t="shared" si="63"/>
        <v>27.794501255172417</v>
      </c>
      <c r="AB43" s="102">
        <f t="shared" si="64"/>
        <v>27.794501255172417</v>
      </c>
      <c r="AC43" s="103"/>
      <c r="AD43" s="102">
        <f t="shared" si="65"/>
        <v>0</v>
      </c>
      <c r="AE43" s="116"/>
      <c r="AF43" s="102">
        <f t="shared" si="66"/>
        <v>0</v>
      </c>
      <c r="AG43" s="117"/>
      <c r="AH43" s="117"/>
      <c r="AI43" s="102">
        <f t="shared" si="67"/>
        <v>0</v>
      </c>
      <c r="AJ43" s="118"/>
      <c r="AK43" s="117"/>
      <c r="AL43" s="102">
        <f t="shared" si="68"/>
        <v>0</v>
      </c>
      <c r="AM43" s="103"/>
      <c r="AN43" s="102">
        <f t="shared" si="69"/>
        <v>0</v>
      </c>
      <c r="AO43" s="103"/>
      <c r="AP43" s="102">
        <f t="shared" si="70"/>
        <v>0</v>
      </c>
      <c r="AQ43" s="115"/>
      <c r="AR43" s="103"/>
      <c r="AS43" s="102">
        <f t="shared" si="71"/>
        <v>0</v>
      </c>
      <c r="AT43" s="103"/>
      <c r="AU43" s="102">
        <f t="shared" si="72"/>
        <v>0</v>
      </c>
      <c r="AV43" s="103"/>
      <c r="AW43" s="102">
        <f t="shared" si="73"/>
        <v>0</v>
      </c>
      <c r="AX43" s="103"/>
      <c r="AY43" s="102">
        <f t="shared" si="74"/>
        <v>626.51760895553105</v>
      </c>
      <c r="AZ43" s="103">
        <v>35.119999999999997</v>
      </c>
      <c r="BA43" s="112">
        <v>5</v>
      </c>
      <c r="BB43" s="102">
        <f t="shared" si="75"/>
        <v>352.16</v>
      </c>
      <c r="BC43" s="103">
        <v>82.92</v>
      </c>
      <c r="BD43" s="103">
        <v>269.24</v>
      </c>
      <c r="BE43" s="103"/>
      <c r="BF43" s="102">
        <f t="shared" si="76"/>
        <v>4636.5013291762207</v>
      </c>
      <c r="BG43" s="102">
        <f t="shared" si="77"/>
        <v>174.01</v>
      </c>
      <c r="BH43" s="103"/>
      <c r="BI43" s="103">
        <v>268.70999999999998</v>
      </c>
      <c r="BJ43" s="109">
        <f t="shared" si="78"/>
        <v>4905.2113291762207</v>
      </c>
      <c r="BK43" s="36"/>
      <c r="BL43" s="99">
        <f t="shared" si="79"/>
        <v>174.01</v>
      </c>
      <c r="BM43" s="96">
        <f t="shared" si="40"/>
        <v>3891.4137202206898</v>
      </c>
      <c r="BN43" s="96">
        <f t="shared" si="80"/>
        <v>4517.931329176221</v>
      </c>
      <c r="BO43" s="96">
        <f t="shared" si="81"/>
        <v>387.28000000000003</v>
      </c>
      <c r="BP43" s="96">
        <f t="shared" si="82"/>
        <v>0</v>
      </c>
      <c r="BQ43" s="101">
        <f t="shared" si="83"/>
        <v>4905.2113291762207</v>
      </c>
      <c r="BR43" s="99"/>
      <c r="BS43" s="96"/>
      <c r="BT43" s="96">
        <f t="shared" si="84"/>
        <v>0</v>
      </c>
      <c r="BU43" s="96"/>
      <c r="BV43" s="101">
        <f t="shared" si="85"/>
        <v>0</v>
      </c>
      <c r="BW43" s="99">
        <v>13.1</v>
      </c>
      <c r="BX43" s="96">
        <v>561.23</v>
      </c>
      <c r="BY43" s="96">
        <f t="shared" si="86"/>
        <v>651.58803</v>
      </c>
      <c r="BZ43" s="96"/>
      <c r="CA43" s="125"/>
      <c r="CB43" s="96">
        <f t="shared" si="87"/>
        <v>0</v>
      </c>
      <c r="CC43" s="96"/>
      <c r="CD43" s="96"/>
      <c r="CE43" s="96"/>
      <c r="CF43" s="97">
        <v>10.3</v>
      </c>
      <c r="CG43" s="100">
        <f t="shared" si="88"/>
        <v>13.1</v>
      </c>
      <c r="CH43" s="101">
        <f t="shared" si="89"/>
        <v>661.88802999999996</v>
      </c>
      <c r="CI43" s="110">
        <f t="shared" si="90"/>
        <v>187.10999999999999</v>
      </c>
      <c r="CJ43" s="101">
        <f t="shared" si="91"/>
        <v>5567.0993591762208</v>
      </c>
      <c r="CL43" s="106">
        <v>8780</v>
      </c>
      <c r="CM43" s="107">
        <f t="shared" si="92"/>
        <v>0</v>
      </c>
      <c r="CN43" s="108" t="s">
        <v>395</v>
      </c>
      <c r="CO43" s="103">
        <v>89.72</v>
      </c>
      <c r="CP43" s="109">
        <v>174</v>
      </c>
    </row>
    <row r="44" spans="1:94" s="37" customFormat="1" ht="12" x14ac:dyDescent="0.2">
      <c r="A44" s="122">
        <f t="shared" si="57"/>
        <v>40</v>
      </c>
      <c r="B44" s="124"/>
      <c r="C44" s="111" t="s">
        <v>389</v>
      </c>
      <c r="D44" s="112">
        <v>48</v>
      </c>
      <c r="E44" s="112"/>
      <c r="F44" s="112"/>
      <c r="G44" s="113">
        <v>45108</v>
      </c>
      <c r="H44" s="113">
        <v>45138</v>
      </c>
      <c r="I44" s="114"/>
      <c r="J44" s="114"/>
      <c r="K44" s="114">
        <f t="shared" si="58"/>
        <v>31</v>
      </c>
      <c r="L44" s="114">
        <f t="shared" si="59"/>
        <v>4549.861226857879</v>
      </c>
      <c r="M44" s="102">
        <f t="shared" si="60"/>
        <v>2920.162822413793</v>
      </c>
      <c r="N44" s="102">
        <f t="shared" si="41"/>
        <v>2492.2193534482758</v>
      </c>
      <c r="O44" s="103">
        <v>2907.45</v>
      </c>
      <c r="P44" s="103">
        <v>149.15</v>
      </c>
      <c r="Q44" s="102">
        <f t="shared" si="61"/>
        <v>427.94346896551724</v>
      </c>
      <c r="R44" s="102">
        <f t="shared" si="62"/>
        <v>24.86</v>
      </c>
      <c r="S44" s="103">
        <v>2995.26</v>
      </c>
      <c r="T44" s="102">
        <f t="shared" si="55"/>
        <v>427.94346896551724</v>
      </c>
      <c r="U44" s="103">
        <v>24.86</v>
      </c>
      <c r="V44" s="102">
        <f t="shared" si="56"/>
        <v>0</v>
      </c>
      <c r="W44" s="115"/>
      <c r="X44" s="103"/>
      <c r="Y44" s="102">
        <f t="shared" si="42"/>
        <v>0</v>
      </c>
      <c r="Z44" s="103"/>
      <c r="AA44" s="102">
        <f t="shared" si="63"/>
        <v>32.897295465517239</v>
      </c>
      <c r="AB44" s="102">
        <f t="shared" si="64"/>
        <v>32.897295465517239</v>
      </c>
      <c r="AC44" s="103"/>
      <c r="AD44" s="102">
        <f t="shared" si="65"/>
        <v>0</v>
      </c>
      <c r="AE44" s="116"/>
      <c r="AF44" s="102">
        <f t="shared" si="66"/>
        <v>0</v>
      </c>
      <c r="AG44" s="117"/>
      <c r="AH44" s="117"/>
      <c r="AI44" s="102">
        <f t="shared" si="67"/>
        <v>0</v>
      </c>
      <c r="AJ44" s="118"/>
      <c r="AK44" s="117"/>
      <c r="AL44" s="102">
        <f t="shared" si="68"/>
        <v>0</v>
      </c>
      <c r="AM44" s="103"/>
      <c r="AN44" s="102">
        <f t="shared" si="69"/>
        <v>0</v>
      </c>
      <c r="AO44" s="103"/>
      <c r="AP44" s="102">
        <f t="shared" si="70"/>
        <v>0</v>
      </c>
      <c r="AQ44" s="115"/>
      <c r="AR44" s="103"/>
      <c r="AS44" s="102">
        <f t="shared" si="71"/>
        <v>0</v>
      </c>
      <c r="AT44" s="103"/>
      <c r="AU44" s="102">
        <f t="shared" si="72"/>
        <v>0</v>
      </c>
      <c r="AV44" s="103"/>
      <c r="AW44" s="102">
        <f t="shared" si="73"/>
        <v>0</v>
      </c>
      <c r="AX44" s="103"/>
      <c r="AY44" s="102">
        <f t="shared" si="74"/>
        <v>516.92110897856901</v>
      </c>
      <c r="AZ44" s="103">
        <v>35.119999999999997</v>
      </c>
      <c r="BA44" s="112">
        <v>4</v>
      </c>
      <c r="BB44" s="102">
        <f t="shared" si="75"/>
        <v>787.13</v>
      </c>
      <c r="BC44" s="103">
        <v>145.11000000000001</v>
      </c>
      <c r="BD44" s="103">
        <v>642.02</v>
      </c>
      <c r="BE44" s="103"/>
      <c r="BF44" s="102">
        <f t="shared" si="76"/>
        <v>4292.2312268578789</v>
      </c>
      <c r="BG44" s="102">
        <f t="shared" si="77"/>
        <v>174.01</v>
      </c>
      <c r="BH44" s="103"/>
      <c r="BI44" s="103">
        <v>257.63</v>
      </c>
      <c r="BJ44" s="109">
        <f t="shared" si="78"/>
        <v>4549.861226857879</v>
      </c>
      <c r="BK44" s="36"/>
      <c r="BL44" s="99">
        <f t="shared" si="79"/>
        <v>174.01</v>
      </c>
      <c r="BM44" s="96">
        <f t="shared" si="40"/>
        <v>3210.6901178793105</v>
      </c>
      <c r="BN44" s="96">
        <f t="shared" si="80"/>
        <v>3727.6112268578795</v>
      </c>
      <c r="BO44" s="96">
        <f t="shared" si="81"/>
        <v>822.25</v>
      </c>
      <c r="BP44" s="96">
        <f t="shared" si="82"/>
        <v>0</v>
      </c>
      <c r="BQ44" s="101">
        <f t="shared" si="83"/>
        <v>4549.86122685788</v>
      </c>
      <c r="BR44" s="99"/>
      <c r="BS44" s="96"/>
      <c r="BT44" s="96">
        <f t="shared" si="84"/>
        <v>0</v>
      </c>
      <c r="BU44" s="96"/>
      <c r="BV44" s="101">
        <f t="shared" si="85"/>
        <v>0</v>
      </c>
      <c r="BW44" s="99">
        <v>51.9</v>
      </c>
      <c r="BX44" s="96">
        <v>1420.39</v>
      </c>
      <c r="BY44" s="96">
        <f t="shared" si="86"/>
        <v>1649.0727900000002</v>
      </c>
      <c r="BZ44" s="96"/>
      <c r="CA44" s="125"/>
      <c r="CB44" s="96">
        <f t="shared" si="87"/>
        <v>0</v>
      </c>
      <c r="CC44" s="96"/>
      <c r="CD44" s="96"/>
      <c r="CE44" s="96"/>
      <c r="CF44" s="97">
        <v>58.24</v>
      </c>
      <c r="CG44" s="100">
        <f t="shared" si="88"/>
        <v>51.9</v>
      </c>
      <c r="CH44" s="101">
        <f t="shared" si="89"/>
        <v>1707.3127900000002</v>
      </c>
      <c r="CI44" s="110">
        <f t="shared" si="90"/>
        <v>225.91</v>
      </c>
      <c r="CJ44" s="101">
        <f t="shared" si="91"/>
        <v>6257.1740168578799</v>
      </c>
      <c r="CL44" s="106">
        <v>9220</v>
      </c>
      <c r="CM44" s="107">
        <f t="shared" si="92"/>
        <v>0</v>
      </c>
      <c r="CN44" s="108" t="s">
        <v>391</v>
      </c>
      <c r="CO44" s="103">
        <v>11.47</v>
      </c>
      <c r="CP44" s="109">
        <v>174</v>
      </c>
    </row>
    <row r="45" spans="1:94" s="37" customFormat="1" ht="12" x14ac:dyDescent="0.2">
      <c r="A45" s="122">
        <f t="shared" si="57"/>
        <v>41</v>
      </c>
      <c r="B45" s="124"/>
      <c r="C45" s="111" t="s">
        <v>382</v>
      </c>
      <c r="D45" s="112">
        <v>53</v>
      </c>
      <c r="E45" s="112"/>
      <c r="F45" s="112"/>
      <c r="G45" s="113">
        <v>45078</v>
      </c>
      <c r="H45" s="113">
        <v>45107</v>
      </c>
      <c r="I45" s="114"/>
      <c r="J45" s="114"/>
      <c r="K45" s="114">
        <f t="shared" si="58"/>
        <v>30</v>
      </c>
      <c r="L45" s="114">
        <f t="shared" si="59"/>
        <v>-1012.9</v>
      </c>
      <c r="M45" s="102">
        <f t="shared" si="60"/>
        <v>0</v>
      </c>
      <c r="N45" s="102">
        <f t="shared" si="41"/>
        <v>0</v>
      </c>
      <c r="O45" s="103">
        <v>3537.36</v>
      </c>
      <c r="P45" s="103"/>
      <c r="Q45" s="102">
        <f t="shared" si="61"/>
        <v>0</v>
      </c>
      <c r="R45" s="102">
        <f t="shared" si="62"/>
        <v>0</v>
      </c>
      <c r="S45" s="103">
        <v>3735.58</v>
      </c>
      <c r="T45" s="102">
        <f t="shared" si="55"/>
        <v>0</v>
      </c>
      <c r="U45" s="103"/>
      <c r="V45" s="102">
        <f t="shared" si="56"/>
        <v>0</v>
      </c>
      <c r="W45" s="115"/>
      <c r="X45" s="103"/>
      <c r="Y45" s="102">
        <f t="shared" si="42"/>
        <v>0</v>
      </c>
      <c r="Z45" s="103"/>
      <c r="AA45" s="102">
        <f t="shared" si="63"/>
        <v>0</v>
      </c>
      <c r="AB45" s="102">
        <f t="shared" si="64"/>
        <v>0</v>
      </c>
      <c r="AC45" s="103"/>
      <c r="AD45" s="102">
        <f t="shared" si="65"/>
        <v>0</v>
      </c>
      <c r="AE45" s="116"/>
      <c r="AF45" s="102">
        <f t="shared" si="66"/>
        <v>0</v>
      </c>
      <c r="AG45" s="117"/>
      <c r="AH45" s="117"/>
      <c r="AI45" s="102">
        <f t="shared" si="67"/>
        <v>0</v>
      </c>
      <c r="AJ45" s="118"/>
      <c r="AK45" s="117"/>
      <c r="AL45" s="102">
        <f t="shared" si="68"/>
        <v>0</v>
      </c>
      <c r="AM45" s="103"/>
      <c r="AN45" s="102">
        <f t="shared" si="69"/>
        <v>0</v>
      </c>
      <c r="AO45" s="103"/>
      <c r="AP45" s="102">
        <f t="shared" si="70"/>
        <v>0</v>
      </c>
      <c r="AQ45" s="115"/>
      <c r="AR45" s="103"/>
      <c r="AS45" s="102">
        <f t="shared" si="71"/>
        <v>0</v>
      </c>
      <c r="AT45" s="103"/>
      <c r="AU45" s="102">
        <f t="shared" si="72"/>
        <v>0</v>
      </c>
      <c r="AV45" s="103"/>
      <c r="AW45" s="102">
        <f t="shared" si="73"/>
        <v>0</v>
      </c>
      <c r="AX45" s="103"/>
      <c r="AY45" s="102">
        <f t="shared" si="74"/>
        <v>0</v>
      </c>
      <c r="AZ45" s="103"/>
      <c r="BA45" s="112"/>
      <c r="BB45" s="102">
        <f t="shared" si="75"/>
        <v>-1012.9</v>
      </c>
      <c r="BC45" s="103"/>
      <c r="BD45" s="103">
        <v>-1012.9</v>
      </c>
      <c r="BE45" s="103"/>
      <c r="BF45" s="102">
        <f t="shared" si="76"/>
        <v>-1012.9</v>
      </c>
      <c r="BG45" s="102">
        <f t="shared" si="77"/>
        <v>0</v>
      </c>
      <c r="BH45" s="103"/>
      <c r="BI45" s="103"/>
      <c r="BJ45" s="109">
        <f t="shared" si="78"/>
        <v>-1012.9</v>
      </c>
      <c r="BK45" s="36"/>
      <c r="BL45" s="99">
        <f t="shared" si="79"/>
        <v>0</v>
      </c>
      <c r="BM45" s="96">
        <f t="shared" si="40"/>
        <v>0</v>
      </c>
      <c r="BN45" s="96">
        <f t="shared" si="80"/>
        <v>0</v>
      </c>
      <c r="BO45" s="96">
        <f t="shared" si="81"/>
        <v>-1012.9</v>
      </c>
      <c r="BP45" s="96">
        <f t="shared" si="82"/>
        <v>0</v>
      </c>
      <c r="BQ45" s="101">
        <f t="shared" si="83"/>
        <v>-1012.9</v>
      </c>
      <c r="BR45" s="99"/>
      <c r="BS45" s="96"/>
      <c r="BT45" s="96">
        <f t="shared" si="84"/>
        <v>0</v>
      </c>
      <c r="BU45" s="96"/>
      <c r="BV45" s="101">
        <f t="shared" si="85"/>
        <v>0</v>
      </c>
      <c r="BW45" s="99"/>
      <c r="BX45" s="96"/>
      <c r="BY45" s="96">
        <f t="shared" si="86"/>
        <v>0</v>
      </c>
      <c r="BZ45" s="96"/>
      <c r="CA45" s="125"/>
      <c r="CB45" s="96">
        <f t="shared" si="87"/>
        <v>0</v>
      </c>
      <c r="CC45" s="96"/>
      <c r="CD45" s="96"/>
      <c r="CE45" s="96"/>
      <c r="CF45" s="97"/>
      <c r="CG45" s="100">
        <f t="shared" si="88"/>
        <v>0</v>
      </c>
      <c r="CH45" s="101">
        <f t="shared" si="89"/>
        <v>0</v>
      </c>
      <c r="CI45" s="110">
        <f t="shared" si="90"/>
        <v>0</v>
      </c>
      <c r="CJ45" s="101">
        <f t="shared" si="91"/>
        <v>-1012.9</v>
      </c>
      <c r="CL45" s="106">
        <v>8733</v>
      </c>
      <c r="CM45" s="107">
        <f t="shared" si="92"/>
        <v>0</v>
      </c>
      <c r="CN45" s="108" t="s">
        <v>385</v>
      </c>
      <c r="CO45" s="103"/>
      <c r="CP45" s="109">
        <v>174</v>
      </c>
    </row>
    <row r="46" spans="1:94" s="37" customFormat="1" ht="12" x14ac:dyDescent="0.2">
      <c r="A46" s="122">
        <f t="shared" si="57"/>
        <v>42</v>
      </c>
      <c r="B46" s="124"/>
      <c r="C46" s="111" t="s">
        <v>382</v>
      </c>
      <c r="D46" s="112">
        <v>53</v>
      </c>
      <c r="E46" s="112"/>
      <c r="F46" s="112"/>
      <c r="G46" s="113">
        <v>45108</v>
      </c>
      <c r="H46" s="113">
        <v>45138</v>
      </c>
      <c r="I46" s="114"/>
      <c r="J46" s="114"/>
      <c r="K46" s="114">
        <f t="shared" si="58"/>
        <v>31</v>
      </c>
      <c r="L46" s="114">
        <f t="shared" si="59"/>
        <v>5068.8913976937793</v>
      </c>
      <c r="M46" s="102">
        <f t="shared" si="60"/>
        <v>3631.7537310344828</v>
      </c>
      <c r="N46" s="102">
        <f t="shared" si="41"/>
        <v>1852.8447724137932</v>
      </c>
      <c r="O46" s="103">
        <v>3537.36</v>
      </c>
      <c r="P46" s="103">
        <v>91.14</v>
      </c>
      <c r="Q46" s="102">
        <f t="shared" si="61"/>
        <v>1778.9089586206896</v>
      </c>
      <c r="R46" s="102">
        <f t="shared" si="62"/>
        <v>82.86</v>
      </c>
      <c r="S46" s="103">
        <v>3735.58</v>
      </c>
      <c r="T46" s="102">
        <f t="shared" si="55"/>
        <v>1778.9089586206896</v>
      </c>
      <c r="U46" s="103">
        <v>82.86</v>
      </c>
      <c r="V46" s="102">
        <f t="shared" si="56"/>
        <v>0</v>
      </c>
      <c r="W46" s="115"/>
      <c r="X46" s="103"/>
      <c r="Y46" s="102">
        <f t="shared" si="42"/>
        <v>0</v>
      </c>
      <c r="Z46" s="103"/>
      <c r="AA46" s="102">
        <f t="shared" si="63"/>
        <v>244.58221874482763</v>
      </c>
      <c r="AB46" s="102">
        <f t="shared" si="64"/>
        <v>30.571938744827587</v>
      </c>
      <c r="AC46" s="103"/>
      <c r="AD46" s="102">
        <f t="shared" si="65"/>
        <v>0</v>
      </c>
      <c r="AE46" s="116"/>
      <c r="AF46" s="102">
        <f t="shared" si="66"/>
        <v>0</v>
      </c>
      <c r="AG46" s="117"/>
      <c r="AH46" s="117"/>
      <c r="AI46" s="102">
        <f t="shared" si="67"/>
        <v>0</v>
      </c>
      <c r="AJ46" s="118"/>
      <c r="AK46" s="117"/>
      <c r="AL46" s="102">
        <f t="shared" si="68"/>
        <v>4.4115351724137941</v>
      </c>
      <c r="AM46" s="103">
        <v>3.1</v>
      </c>
      <c r="AN46" s="102">
        <f t="shared" si="69"/>
        <v>0</v>
      </c>
      <c r="AO46" s="103"/>
      <c r="AP46" s="102">
        <f t="shared" si="70"/>
        <v>0</v>
      </c>
      <c r="AQ46" s="115"/>
      <c r="AR46" s="103"/>
      <c r="AS46" s="102">
        <f t="shared" si="71"/>
        <v>65.054896551724141</v>
      </c>
      <c r="AT46" s="103">
        <v>8</v>
      </c>
      <c r="AU46" s="102">
        <f t="shared" si="72"/>
        <v>144.5438482758621</v>
      </c>
      <c r="AV46" s="103">
        <v>7.9</v>
      </c>
      <c r="AW46" s="102">
        <f t="shared" si="73"/>
        <v>0</v>
      </c>
      <c r="AX46" s="103"/>
      <c r="AY46" s="102">
        <f t="shared" si="74"/>
        <v>663.335447914469</v>
      </c>
      <c r="AZ46" s="103">
        <v>35.119999999999997</v>
      </c>
      <c r="BA46" s="112">
        <v>5</v>
      </c>
      <c r="BB46" s="102">
        <f t="shared" si="75"/>
        <v>250.34</v>
      </c>
      <c r="BC46" s="103">
        <v>103.65</v>
      </c>
      <c r="BD46" s="103">
        <v>146.69</v>
      </c>
      <c r="BE46" s="103"/>
      <c r="BF46" s="102">
        <f t="shared" si="76"/>
        <v>4825.131397693779</v>
      </c>
      <c r="BG46" s="102">
        <f t="shared" si="77"/>
        <v>174</v>
      </c>
      <c r="BH46" s="103"/>
      <c r="BI46" s="103">
        <v>243.76</v>
      </c>
      <c r="BJ46" s="109">
        <f t="shared" si="78"/>
        <v>5068.8913976937793</v>
      </c>
      <c r="BK46" s="36"/>
      <c r="BL46" s="99">
        <f t="shared" si="79"/>
        <v>174</v>
      </c>
      <c r="BM46" s="96">
        <f t="shared" si="40"/>
        <v>4120.0959497793101</v>
      </c>
      <c r="BN46" s="96">
        <f t="shared" si="80"/>
        <v>4783.4313976937792</v>
      </c>
      <c r="BO46" s="96">
        <f t="shared" si="81"/>
        <v>285.45999999999998</v>
      </c>
      <c r="BP46" s="96">
        <f t="shared" si="82"/>
        <v>0</v>
      </c>
      <c r="BQ46" s="101">
        <f t="shared" si="83"/>
        <v>5068.8913976937793</v>
      </c>
      <c r="BR46" s="99"/>
      <c r="BS46" s="96"/>
      <c r="BT46" s="96">
        <f t="shared" si="84"/>
        <v>0</v>
      </c>
      <c r="BU46" s="96"/>
      <c r="BV46" s="101">
        <f t="shared" si="85"/>
        <v>0</v>
      </c>
      <c r="BW46" s="99">
        <v>30.5</v>
      </c>
      <c r="BX46" s="96">
        <v>1241.19</v>
      </c>
      <c r="BY46" s="96">
        <f t="shared" si="86"/>
        <v>1441.0215900000001</v>
      </c>
      <c r="BZ46" s="96"/>
      <c r="CA46" s="125"/>
      <c r="CB46" s="96">
        <f t="shared" si="87"/>
        <v>0</v>
      </c>
      <c r="CC46" s="96"/>
      <c r="CD46" s="96"/>
      <c r="CE46" s="96"/>
      <c r="CF46" s="97">
        <v>9.66</v>
      </c>
      <c r="CG46" s="100">
        <f t="shared" si="88"/>
        <v>30.5</v>
      </c>
      <c r="CH46" s="101">
        <f t="shared" si="89"/>
        <v>1450.6815900000001</v>
      </c>
      <c r="CI46" s="110">
        <f t="shared" si="90"/>
        <v>204.5</v>
      </c>
      <c r="CJ46" s="101">
        <f t="shared" si="91"/>
        <v>6519.5729876937794</v>
      </c>
      <c r="CL46" s="106">
        <v>8733</v>
      </c>
      <c r="CM46" s="107">
        <f t="shared" si="92"/>
        <v>0</v>
      </c>
      <c r="CN46" s="108" t="s">
        <v>385</v>
      </c>
      <c r="CO46" s="103">
        <v>92.21</v>
      </c>
      <c r="CP46" s="109">
        <v>174</v>
      </c>
    </row>
    <row r="47" spans="1:94" s="37" customFormat="1" ht="12" x14ac:dyDescent="0.2">
      <c r="A47" s="122">
        <f t="shared" si="57"/>
        <v>43</v>
      </c>
      <c r="B47" s="124"/>
      <c r="C47" s="111" t="s">
        <v>382</v>
      </c>
      <c r="D47" s="112">
        <v>53</v>
      </c>
      <c r="E47" s="112"/>
      <c r="F47" s="112"/>
      <c r="G47" s="113">
        <v>45108</v>
      </c>
      <c r="H47" s="113">
        <v>45138</v>
      </c>
      <c r="I47" s="114"/>
      <c r="J47" s="114"/>
      <c r="K47" s="114">
        <f t="shared" si="58"/>
        <v>31</v>
      </c>
      <c r="L47" s="114">
        <f t="shared" si="59"/>
        <v>35.119999999999997</v>
      </c>
      <c r="M47" s="102">
        <f t="shared" si="60"/>
        <v>0</v>
      </c>
      <c r="N47" s="102">
        <f t="shared" si="41"/>
        <v>0</v>
      </c>
      <c r="O47" s="103">
        <v>3537.36</v>
      </c>
      <c r="P47" s="103"/>
      <c r="Q47" s="102">
        <f t="shared" si="61"/>
        <v>0</v>
      </c>
      <c r="R47" s="102">
        <f t="shared" si="62"/>
        <v>0</v>
      </c>
      <c r="S47" s="103"/>
      <c r="T47" s="102">
        <f t="shared" si="55"/>
        <v>0</v>
      </c>
      <c r="U47" s="103"/>
      <c r="V47" s="102">
        <f t="shared" si="56"/>
        <v>0</v>
      </c>
      <c r="W47" s="115"/>
      <c r="X47" s="103"/>
      <c r="Y47" s="102">
        <f t="shared" si="42"/>
        <v>0</v>
      </c>
      <c r="Z47" s="103"/>
      <c r="AA47" s="102">
        <f t="shared" si="63"/>
        <v>0</v>
      </c>
      <c r="AB47" s="102">
        <f t="shared" si="64"/>
        <v>0</v>
      </c>
      <c r="AC47" s="103"/>
      <c r="AD47" s="102">
        <f t="shared" si="65"/>
        <v>0</v>
      </c>
      <c r="AE47" s="116"/>
      <c r="AF47" s="102">
        <f t="shared" si="66"/>
        <v>0</v>
      </c>
      <c r="AG47" s="117"/>
      <c r="AH47" s="117"/>
      <c r="AI47" s="102">
        <f t="shared" si="67"/>
        <v>0</v>
      </c>
      <c r="AJ47" s="118"/>
      <c r="AK47" s="117"/>
      <c r="AL47" s="102">
        <f t="shared" si="68"/>
        <v>0</v>
      </c>
      <c r="AM47" s="103"/>
      <c r="AN47" s="102">
        <f t="shared" si="69"/>
        <v>0</v>
      </c>
      <c r="AO47" s="103"/>
      <c r="AP47" s="102">
        <f t="shared" si="70"/>
        <v>0</v>
      </c>
      <c r="AQ47" s="115"/>
      <c r="AR47" s="103"/>
      <c r="AS47" s="102">
        <f t="shared" si="71"/>
        <v>0</v>
      </c>
      <c r="AT47" s="103"/>
      <c r="AU47" s="102">
        <f t="shared" si="72"/>
        <v>0</v>
      </c>
      <c r="AV47" s="103"/>
      <c r="AW47" s="102">
        <f t="shared" si="73"/>
        <v>0</v>
      </c>
      <c r="AX47" s="103"/>
      <c r="AY47" s="102">
        <f t="shared" si="74"/>
        <v>0</v>
      </c>
      <c r="AZ47" s="103">
        <v>35.119999999999997</v>
      </c>
      <c r="BA47" s="112">
        <v>5</v>
      </c>
      <c r="BB47" s="102">
        <f t="shared" si="75"/>
        <v>0</v>
      </c>
      <c r="BC47" s="103"/>
      <c r="BD47" s="103"/>
      <c r="BE47" s="103"/>
      <c r="BF47" s="102">
        <f t="shared" si="76"/>
        <v>35.119999999999997</v>
      </c>
      <c r="BG47" s="102">
        <f t="shared" si="77"/>
        <v>0</v>
      </c>
      <c r="BH47" s="103"/>
      <c r="BI47" s="103"/>
      <c r="BJ47" s="109">
        <f t="shared" si="78"/>
        <v>35.119999999999997</v>
      </c>
      <c r="BK47" s="36"/>
      <c r="BL47" s="99">
        <f t="shared" si="79"/>
        <v>0</v>
      </c>
      <c r="BM47" s="96">
        <f t="shared" si="40"/>
        <v>0</v>
      </c>
      <c r="BN47" s="96">
        <f t="shared" si="80"/>
        <v>0</v>
      </c>
      <c r="BO47" s="96">
        <f t="shared" si="81"/>
        <v>35.119999999999997</v>
      </c>
      <c r="BP47" s="96">
        <f t="shared" si="82"/>
        <v>0</v>
      </c>
      <c r="BQ47" s="101">
        <f t="shared" si="83"/>
        <v>35.119999999999997</v>
      </c>
      <c r="BR47" s="99"/>
      <c r="BS47" s="96"/>
      <c r="BT47" s="96">
        <f t="shared" si="84"/>
        <v>0</v>
      </c>
      <c r="BU47" s="96"/>
      <c r="BV47" s="101">
        <f t="shared" si="85"/>
        <v>0</v>
      </c>
      <c r="BW47" s="99"/>
      <c r="BX47" s="96"/>
      <c r="BY47" s="96">
        <f t="shared" si="86"/>
        <v>0</v>
      </c>
      <c r="BZ47" s="96"/>
      <c r="CA47" s="125"/>
      <c r="CB47" s="96">
        <f t="shared" si="87"/>
        <v>0</v>
      </c>
      <c r="CC47" s="96"/>
      <c r="CD47" s="96"/>
      <c r="CE47" s="96"/>
      <c r="CF47" s="97"/>
      <c r="CG47" s="100">
        <f t="shared" si="88"/>
        <v>0</v>
      </c>
      <c r="CH47" s="101">
        <f t="shared" si="89"/>
        <v>0</v>
      </c>
      <c r="CI47" s="110">
        <f t="shared" si="90"/>
        <v>0</v>
      </c>
      <c r="CJ47" s="101">
        <f t="shared" si="91"/>
        <v>35.119999999999997</v>
      </c>
      <c r="CL47" s="106">
        <v>9010</v>
      </c>
      <c r="CM47" s="107">
        <f t="shared" si="92"/>
        <v>0</v>
      </c>
      <c r="CN47" s="108" t="s">
        <v>404</v>
      </c>
      <c r="CO47" s="103">
        <v>9.1</v>
      </c>
      <c r="CP47" s="109">
        <v>174</v>
      </c>
    </row>
    <row r="48" spans="1:94" s="37" customFormat="1" ht="12" x14ac:dyDescent="0.2">
      <c r="A48" s="122">
        <f t="shared" si="57"/>
        <v>44</v>
      </c>
      <c r="B48" s="124"/>
      <c r="C48" s="111" t="s">
        <v>382</v>
      </c>
      <c r="D48" s="112">
        <v>53</v>
      </c>
      <c r="E48" s="112"/>
      <c r="F48" s="112"/>
      <c r="G48" s="113">
        <v>45108</v>
      </c>
      <c r="H48" s="113">
        <v>45138</v>
      </c>
      <c r="I48" s="114"/>
      <c r="J48" s="114"/>
      <c r="K48" s="114">
        <f t="shared" si="58"/>
        <v>31</v>
      </c>
      <c r="L48" s="114">
        <f t="shared" si="59"/>
        <v>5510.6598472819232</v>
      </c>
      <c r="M48" s="102">
        <f t="shared" si="60"/>
        <v>3596.3525103448274</v>
      </c>
      <c r="N48" s="102">
        <f t="shared" si="41"/>
        <v>2695.1023862068964</v>
      </c>
      <c r="O48" s="103">
        <v>3537.36</v>
      </c>
      <c r="P48" s="103">
        <v>132.57</v>
      </c>
      <c r="Q48" s="102">
        <f t="shared" si="61"/>
        <v>901.25012413793104</v>
      </c>
      <c r="R48" s="102">
        <f t="shared" si="62"/>
        <v>41.43</v>
      </c>
      <c r="S48" s="103">
        <v>3785.12</v>
      </c>
      <c r="T48" s="102">
        <f t="shared" si="55"/>
        <v>901.25012413793104</v>
      </c>
      <c r="U48" s="103">
        <v>41.43</v>
      </c>
      <c r="V48" s="102">
        <f t="shared" si="56"/>
        <v>0</v>
      </c>
      <c r="W48" s="115"/>
      <c r="X48" s="103"/>
      <c r="Y48" s="102">
        <f t="shared" si="42"/>
        <v>0</v>
      </c>
      <c r="Z48" s="103"/>
      <c r="AA48" s="102">
        <f t="shared" si="63"/>
        <v>634.79116517793102</v>
      </c>
      <c r="AB48" s="102">
        <f t="shared" si="64"/>
        <v>53.36302724689655</v>
      </c>
      <c r="AC48" s="103"/>
      <c r="AD48" s="102">
        <f t="shared" si="65"/>
        <v>0</v>
      </c>
      <c r="AE48" s="116"/>
      <c r="AF48" s="102">
        <f t="shared" si="66"/>
        <v>0</v>
      </c>
      <c r="AG48" s="117"/>
      <c r="AH48" s="117"/>
      <c r="AI48" s="102">
        <f t="shared" si="67"/>
        <v>0</v>
      </c>
      <c r="AJ48" s="118"/>
      <c r="AK48" s="117"/>
      <c r="AL48" s="102">
        <f t="shared" si="68"/>
        <v>0</v>
      </c>
      <c r="AM48" s="103"/>
      <c r="AN48" s="102">
        <f t="shared" si="69"/>
        <v>0</v>
      </c>
      <c r="AO48" s="103"/>
      <c r="AP48" s="102">
        <f t="shared" si="70"/>
        <v>0</v>
      </c>
      <c r="AQ48" s="115"/>
      <c r="AR48" s="103"/>
      <c r="AS48" s="102">
        <f t="shared" si="71"/>
        <v>398.46124137931037</v>
      </c>
      <c r="AT48" s="103">
        <v>49</v>
      </c>
      <c r="AU48" s="102">
        <f t="shared" si="72"/>
        <v>182.96689655172412</v>
      </c>
      <c r="AV48" s="103">
        <v>10</v>
      </c>
      <c r="AW48" s="102">
        <f t="shared" si="73"/>
        <v>0</v>
      </c>
      <c r="AX48" s="103"/>
      <c r="AY48" s="102">
        <f t="shared" si="74"/>
        <v>705.30617175916427</v>
      </c>
      <c r="AZ48" s="103">
        <v>35.119999999999997</v>
      </c>
      <c r="BA48" s="112">
        <v>6</v>
      </c>
      <c r="BB48" s="102">
        <f t="shared" si="75"/>
        <v>389.45000000000005</v>
      </c>
      <c r="BC48" s="103">
        <v>145.11000000000001</v>
      </c>
      <c r="BD48" s="103">
        <v>244.34</v>
      </c>
      <c r="BE48" s="103"/>
      <c r="BF48" s="102">
        <f t="shared" si="76"/>
        <v>5361.0198472819229</v>
      </c>
      <c r="BG48" s="102">
        <f t="shared" si="77"/>
        <v>174</v>
      </c>
      <c r="BH48" s="103"/>
      <c r="BI48" s="103">
        <v>149.63999999999999</v>
      </c>
      <c r="BJ48" s="109">
        <f t="shared" si="78"/>
        <v>5510.6598472819232</v>
      </c>
      <c r="BK48" s="36"/>
      <c r="BL48" s="99">
        <f t="shared" si="79"/>
        <v>174</v>
      </c>
      <c r="BM48" s="96">
        <f t="shared" si="40"/>
        <v>4380.7836755227581</v>
      </c>
      <c r="BN48" s="96">
        <f t="shared" si="80"/>
        <v>5086.0898472819226</v>
      </c>
      <c r="BO48" s="96">
        <f t="shared" si="81"/>
        <v>424.57000000000005</v>
      </c>
      <c r="BP48" s="96">
        <f t="shared" si="82"/>
        <v>0</v>
      </c>
      <c r="BQ48" s="101">
        <f t="shared" si="83"/>
        <v>5510.6598472819223</v>
      </c>
      <c r="BR48" s="99"/>
      <c r="BS48" s="96"/>
      <c r="BT48" s="96">
        <f t="shared" si="84"/>
        <v>0</v>
      </c>
      <c r="BU48" s="96"/>
      <c r="BV48" s="101">
        <f t="shared" si="85"/>
        <v>0</v>
      </c>
      <c r="BW48" s="99">
        <v>27.4</v>
      </c>
      <c r="BX48" s="96">
        <v>792.1</v>
      </c>
      <c r="BY48" s="96">
        <f t="shared" si="86"/>
        <v>919.62810000000002</v>
      </c>
      <c r="BZ48" s="96"/>
      <c r="CA48" s="125"/>
      <c r="CB48" s="96">
        <f t="shared" si="87"/>
        <v>0</v>
      </c>
      <c r="CC48" s="96"/>
      <c r="CD48" s="96"/>
      <c r="CE48" s="96"/>
      <c r="CF48" s="97">
        <v>13.82</v>
      </c>
      <c r="CG48" s="100">
        <f t="shared" si="88"/>
        <v>27.4</v>
      </c>
      <c r="CH48" s="101">
        <f t="shared" si="89"/>
        <v>933.44810000000007</v>
      </c>
      <c r="CI48" s="110">
        <f t="shared" si="90"/>
        <v>201.4</v>
      </c>
      <c r="CJ48" s="101">
        <f t="shared" si="91"/>
        <v>6444.107947281922</v>
      </c>
      <c r="CL48" s="106">
        <v>8566</v>
      </c>
      <c r="CM48" s="107">
        <f t="shared" si="92"/>
        <v>0</v>
      </c>
      <c r="CN48" s="108" t="s">
        <v>404</v>
      </c>
      <c r="CO48" s="103">
        <v>21.27</v>
      </c>
      <c r="CP48" s="109">
        <v>174</v>
      </c>
    </row>
    <row r="49" spans="1:94" s="37" customFormat="1" ht="12" x14ac:dyDescent="0.2">
      <c r="A49" s="122">
        <f t="shared" si="57"/>
        <v>45</v>
      </c>
      <c r="B49" s="124"/>
      <c r="C49" s="111" t="s">
        <v>400</v>
      </c>
      <c r="D49" s="112">
        <v>52</v>
      </c>
      <c r="E49" s="112"/>
      <c r="F49" s="112"/>
      <c r="G49" s="113">
        <v>45108</v>
      </c>
      <c r="H49" s="113">
        <v>45138</v>
      </c>
      <c r="I49" s="114"/>
      <c r="J49" s="114"/>
      <c r="K49" s="114">
        <f t="shared" si="58"/>
        <v>31</v>
      </c>
      <c r="L49" s="114">
        <f t="shared" si="59"/>
        <v>127.22212999999999</v>
      </c>
      <c r="M49" s="102">
        <f t="shared" si="60"/>
        <v>0</v>
      </c>
      <c r="N49" s="102">
        <f t="shared" si="41"/>
        <v>0</v>
      </c>
      <c r="O49" s="103">
        <v>3401.31</v>
      </c>
      <c r="P49" s="103"/>
      <c r="Q49" s="102">
        <f t="shared" si="61"/>
        <v>0</v>
      </c>
      <c r="R49" s="102">
        <f t="shared" si="62"/>
        <v>0</v>
      </c>
      <c r="S49" s="103">
        <v>3567.49</v>
      </c>
      <c r="T49" s="102">
        <f t="shared" si="55"/>
        <v>0</v>
      </c>
      <c r="U49" s="103"/>
      <c r="V49" s="102">
        <f t="shared" si="56"/>
        <v>0</v>
      </c>
      <c r="W49" s="115"/>
      <c r="X49" s="103"/>
      <c r="Y49" s="102">
        <f t="shared" si="42"/>
        <v>0</v>
      </c>
      <c r="Z49" s="103"/>
      <c r="AA49" s="102">
        <f t="shared" si="63"/>
        <v>0</v>
      </c>
      <c r="AB49" s="102">
        <f t="shared" si="64"/>
        <v>0</v>
      </c>
      <c r="AC49" s="103"/>
      <c r="AD49" s="102">
        <f t="shared" si="65"/>
        <v>0</v>
      </c>
      <c r="AE49" s="116"/>
      <c r="AF49" s="102">
        <f t="shared" si="66"/>
        <v>0</v>
      </c>
      <c r="AG49" s="117"/>
      <c r="AH49" s="117"/>
      <c r="AI49" s="102">
        <f t="shared" si="67"/>
        <v>0</v>
      </c>
      <c r="AJ49" s="118"/>
      <c r="AK49" s="117"/>
      <c r="AL49" s="102">
        <f t="shared" si="68"/>
        <v>0</v>
      </c>
      <c r="AM49" s="103"/>
      <c r="AN49" s="102">
        <f t="shared" si="69"/>
        <v>0</v>
      </c>
      <c r="AO49" s="103"/>
      <c r="AP49" s="102">
        <f t="shared" si="70"/>
        <v>0</v>
      </c>
      <c r="AQ49" s="115"/>
      <c r="AR49" s="103"/>
      <c r="AS49" s="102">
        <f t="shared" si="71"/>
        <v>0</v>
      </c>
      <c r="AT49" s="103"/>
      <c r="AU49" s="102">
        <f t="shared" si="72"/>
        <v>0</v>
      </c>
      <c r="AV49" s="103"/>
      <c r="AW49" s="102">
        <f t="shared" si="73"/>
        <v>0</v>
      </c>
      <c r="AX49" s="103"/>
      <c r="AY49" s="102">
        <f t="shared" si="74"/>
        <v>12.772130000000001</v>
      </c>
      <c r="AZ49" s="103">
        <v>35.119999999999997</v>
      </c>
      <c r="BA49" s="112">
        <v>4</v>
      </c>
      <c r="BB49" s="102">
        <f t="shared" si="75"/>
        <v>0</v>
      </c>
      <c r="BC49" s="103"/>
      <c r="BD49" s="103"/>
      <c r="BE49" s="103"/>
      <c r="BF49" s="102">
        <f t="shared" si="76"/>
        <v>47.892129999999995</v>
      </c>
      <c r="BG49" s="102">
        <f t="shared" si="77"/>
        <v>0</v>
      </c>
      <c r="BH49" s="103"/>
      <c r="BI49" s="103">
        <v>79.33</v>
      </c>
      <c r="BJ49" s="109">
        <f t="shared" si="78"/>
        <v>127.22212999999999</v>
      </c>
      <c r="BK49" s="36"/>
      <c r="BL49" s="99">
        <f t="shared" si="79"/>
        <v>0</v>
      </c>
      <c r="BM49" s="96">
        <f t="shared" si="40"/>
        <v>79.33</v>
      </c>
      <c r="BN49" s="96">
        <f t="shared" si="80"/>
        <v>92.102130000000002</v>
      </c>
      <c r="BO49" s="96">
        <f t="shared" si="81"/>
        <v>35.119999999999997</v>
      </c>
      <c r="BP49" s="96">
        <f t="shared" si="82"/>
        <v>0</v>
      </c>
      <c r="BQ49" s="101">
        <f t="shared" si="83"/>
        <v>127.22212999999999</v>
      </c>
      <c r="BR49" s="99"/>
      <c r="BS49" s="96"/>
      <c r="BT49" s="96">
        <f t="shared" si="84"/>
        <v>0</v>
      </c>
      <c r="BU49" s="96"/>
      <c r="BV49" s="101">
        <f t="shared" si="85"/>
        <v>0</v>
      </c>
      <c r="BW49" s="99"/>
      <c r="BX49" s="96"/>
      <c r="BY49" s="96">
        <f t="shared" si="86"/>
        <v>0</v>
      </c>
      <c r="BZ49" s="96"/>
      <c r="CA49" s="125"/>
      <c r="CB49" s="96">
        <f t="shared" si="87"/>
        <v>0</v>
      </c>
      <c r="CC49" s="96"/>
      <c r="CD49" s="96"/>
      <c r="CE49" s="96"/>
      <c r="CF49" s="97"/>
      <c r="CG49" s="100">
        <f t="shared" si="88"/>
        <v>0</v>
      </c>
      <c r="CH49" s="101">
        <f t="shared" si="89"/>
        <v>0</v>
      </c>
      <c r="CI49" s="110">
        <f t="shared" si="90"/>
        <v>0</v>
      </c>
      <c r="CJ49" s="101">
        <f t="shared" si="91"/>
        <v>127.22212999999999</v>
      </c>
      <c r="CL49" s="106">
        <v>9038</v>
      </c>
      <c r="CM49" s="107">
        <f t="shared" si="92"/>
        <v>0</v>
      </c>
      <c r="CN49" s="108" t="s">
        <v>409</v>
      </c>
      <c r="CO49" s="103">
        <v>28.2</v>
      </c>
      <c r="CP49" s="109">
        <v>174</v>
      </c>
    </row>
    <row r="50" spans="1:94" s="37" customFormat="1" ht="12" x14ac:dyDescent="0.2">
      <c r="A50" s="122">
        <f t="shared" si="57"/>
        <v>46</v>
      </c>
      <c r="B50" s="124"/>
      <c r="C50" s="111" t="s">
        <v>399</v>
      </c>
      <c r="D50" s="112">
        <v>51</v>
      </c>
      <c r="E50" s="112"/>
      <c r="F50" s="112"/>
      <c r="G50" s="113">
        <v>45108</v>
      </c>
      <c r="H50" s="113">
        <v>45126</v>
      </c>
      <c r="I50" s="114"/>
      <c r="J50" s="114"/>
      <c r="K50" s="114">
        <f t="shared" si="58"/>
        <v>19</v>
      </c>
      <c r="L50" s="114">
        <f t="shared" si="59"/>
        <v>2632.0763658551723</v>
      </c>
      <c r="M50" s="102">
        <f t="shared" si="60"/>
        <v>2236.827188505747</v>
      </c>
      <c r="N50" s="102">
        <f t="shared" si="41"/>
        <v>0</v>
      </c>
      <c r="O50" s="103">
        <v>3270.49</v>
      </c>
      <c r="P50" s="103"/>
      <c r="Q50" s="102">
        <f t="shared" si="61"/>
        <v>2236.827188505747</v>
      </c>
      <c r="R50" s="102">
        <f t="shared" si="62"/>
        <v>107.71</v>
      </c>
      <c r="S50" s="103">
        <v>3613.48</v>
      </c>
      <c r="T50" s="102">
        <f t="shared" si="55"/>
        <v>0</v>
      </c>
      <c r="U50" s="103"/>
      <c r="V50" s="102">
        <f t="shared" si="56"/>
        <v>0</v>
      </c>
      <c r="W50" s="115"/>
      <c r="X50" s="103"/>
      <c r="Y50" s="102">
        <f t="shared" si="42"/>
        <v>2236.827188505747</v>
      </c>
      <c r="Z50" s="103">
        <v>107.71</v>
      </c>
      <c r="AA50" s="102">
        <f t="shared" si="63"/>
        <v>0</v>
      </c>
      <c r="AB50" s="102">
        <f t="shared" si="64"/>
        <v>0</v>
      </c>
      <c r="AC50" s="103"/>
      <c r="AD50" s="102">
        <f t="shared" si="65"/>
        <v>0</v>
      </c>
      <c r="AE50" s="116"/>
      <c r="AF50" s="102">
        <f t="shared" si="66"/>
        <v>0</v>
      </c>
      <c r="AG50" s="117"/>
      <c r="AH50" s="117"/>
      <c r="AI50" s="102">
        <f t="shared" si="67"/>
        <v>0</v>
      </c>
      <c r="AJ50" s="118"/>
      <c r="AK50" s="117"/>
      <c r="AL50" s="102">
        <f t="shared" si="68"/>
        <v>0</v>
      </c>
      <c r="AM50" s="103"/>
      <c r="AN50" s="102">
        <f t="shared" si="69"/>
        <v>0</v>
      </c>
      <c r="AO50" s="103"/>
      <c r="AP50" s="102">
        <f t="shared" si="70"/>
        <v>0</v>
      </c>
      <c r="AQ50" s="115"/>
      <c r="AR50" s="103"/>
      <c r="AS50" s="102">
        <f t="shared" si="71"/>
        <v>0</v>
      </c>
      <c r="AT50" s="103"/>
      <c r="AU50" s="102">
        <f t="shared" si="72"/>
        <v>0</v>
      </c>
      <c r="AV50" s="103"/>
      <c r="AW50" s="102">
        <f t="shared" si="73"/>
        <v>0</v>
      </c>
      <c r="AX50" s="103"/>
      <c r="AY50" s="102">
        <f t="shared" si="74"/>
        <v>360.12917734942528</v>
      </c>
      <c r="AZ50" s="103">
        <v>35.119999999999997</v>
      </c>
      <c r="BA50" s="112">
        <v>11</v>
      </c>
      <c r="BB50" s="102">
        <f t="shared" si="75"/>
        <v>0</v>
      </c>
      <c r="BC50" s="103"/>
      <c r="BD50" s="103"/>
      <c r="BE50" s="103"/>
      <c r="BF50" s="102">
        <f t="shared" si="76"/>
        <v>2632.0763658551723</v>
      </c>
      <c r="BG50" s="102">
        <f t="shared" si="77"/>
        <v>107.71</v>
      </c>
      <c r="BH50" s="103"/>
      <c r="BI50" s="103"/>
      <c r="BJ50" s="109">
        <f t="shared" si="78"/>
        <v>2632.0763658551723</v>
      </c>
      <c r="BK50" s="36"/>
      <c r="BL50" s="99">
        <f t="shared" si="79"/>
        <v>107.71</v>
      </c>
      <c r="BM50" s="96">
        <f t="shared" si="40"/>
        <v>2236.827188505747</v>
      </c>
      <c r="BN50" s="96">
        <f t="shared" si="80"/>
        <v>2596.9563658551724</v>
      </c>
      <c r="BO50" s="96">
        <f t="shared" si="81"/>
        <v>35.119999999999997</v>
      </c>
      <c r="BP50" s="96">
        <f t="shared" si="82"/>
        <v>0</v>
      </c>
      <c r="BQ50" s="101">
        <f t="shared" si="83"/>
        <v>2632.0763658551723</v>
      </c>
      <c r="BR50" s="99"/>
      <c r="BS50" s="96"/>
      <c r="BT50" s="96">
        <f t="shared" si="84"/>
        <v>0</v>
      </c>
      <c r="BU50" s="96"/>
      <c r="BV50" s="101">
        <f t="shared" si="85"/>
        <v>0</v>
      </c>
      <c r="BW50" s="99"/>
      <c r="BX50" s="96"/>
      <c r="BY50" s="96">
        <f t="shared" si="86"/>
        <v>0</v>
      </c>
      <c r="BZ50" s="96"/>
      <c r="CA50" s="125"/>
      <c r="CB50" s="96">
        <f t="shared" si="87"/>
        <v>0</v>
      </c>
      <c r="CC50" s="96"/>
      <c r="CD50" s="96"/>
      <c r="CE50" s="96"/>
      <c r="CF50" s="97"/>
      <c r="CG50" s="100">
        <f t="shared" si="88"/>
        <v>0</v>
      </c>
      <c r="CH50" s="101">
        <f t="shared" si="89"/>
        <v>0</v>
      </c>
      <c r="CI50" s="110">
        <f t="shared" si="90"/>
        <v>107.71</v>
      </c>
      <c r="CJ50" s="101">
        <f t="shared" si="91"/>
        <v>2632.0763658551723</v>
      </c>
      <c r="CL50" s="106">
        <v>8451</v>
      </c>
      <c r="CM50" s="107">
        <f t="shared" si="92"/>
        <v>0</v>
      </c>
      <c r="CN50" s="108" t="s">
        <v>408</v>
      </c>
      <c r="CO50" s="103">
        <v>0.5</v>
      </c>
      <c r="CP50" s="109">
        <v>174</v>
      </c>
    </row>
    <row r="51" spans="1:94" s="37" customFormat="1" ht="12" x14ac:dyDescent="0.2">
      <c r="A51" s="122">
        <f t="shared" si="57"/>
        <v>47</v>
      </c>
      <c r="B51" s="124"/>
      <c r="C51" s="111" t="s">
        <v>400</v>
      </c>
      <c r="D51" s="112">
        <v>50</v>
      </c>
      <c r="E51" s="112"/>
      <c r="F51" s="112"/>
      <c r="G51" s="113">
        <v>45108</v>
      </c>
      <c r="H51" s="113">
        <v>45138</v>
      </c>
      <c r="I51" s="114"/>
      <c r="J51" s="114"/>
      <c r="K51" s="114">
        <f t="shared" si="58"/>
        <v>31</v>
      </c>
      <c r="L51" s="114">
        <f t="shared" si="59"/>
        <v>4462.4483409260201</v>
      </c>
      <c r="M51" s="102">
        <f t="shared" si="60"/>
        <v>3149.5626741379306</v>
      </c>
      <c r="N51" s="102">
        <f t="shared" ref="N51:N76" si="93">+O51*P51/CP51</f>
        <v>2995.0556551724135</v>
      </c>
      <c r="O51" s="103">
        <v>3144.7</v>
      </c>
      <c r="P51" s="103">
        <v>165.72</v>
      </c>
      <c r="Q51" s="102">
        <f t="shared" si="61"/>
        <v>154.5070189655172</v>
      </c>
      <c r="R51" s="102">
        <f t="shared" si="62"/>
        <v>8.2899999999999991</v>
      </c>
      <c r="S51" s="103">
        <v>3242.97</v>
      </c>
      <c r="T51" s="102">
        <f t="shared" si="55"/>
        <v>154.5070189655172</v>
      </c>
      <c r="U51" s="103">
        <v>8.2899999999999991</v>
      </c>
      <c r="V51" s="102">
        <f t="shared" si="56"/>
        <v>0</v>
      </c>
      <c r="W51" s="115"/>
      <c r="X51" s="103"/>
      <c r="Y51" s="102">
        <f t="shared" ref="Y51:Y82" si="94">+S51/CP51*Z51</f>
        <v>0</v>
      </c>
      <c r="Z51" s="103"/>
      <c r="AA51" s="102">
        <f t="shared" si="63"/>
        <v>161.8911078827586</v>
      </c>
      <c r="AB51" s="102">
        <f t="shared" si="64"/>
        <v>29.651050986206894</v>
      </c>
      <c r="AC51" s="103"/>
      <c r="AD51" s="102">
        <f t="shared" si="65"/>
        <v>0</v>
      </c>
      <c r="AE51" s="116"/>
      <c r="AF51" s="102">
        <f t="shared" si="66"/>
        <v>0</v>
      </c>
      <c r="AG51" s="117"/>
      <c r="AH51" s="117"/>
      <c r="AI51" s="102">
        <f t="shared" si="67"/>
        <v>0</v>
      </c>
      <c r="AJ51" s="118"/>
      <c r="AK51" s="117"/>
      <c r="AL51" s="102">
        <f t="shared" si="68"/>
        <v>12.777602873563218</v>
      </c>
      <c r="AM51" s="103">
        <v>10.1</v>
      </c>
      <c r="AN51" s="102">
        <f t="shared" si="69"/>
        <v>0</v>
      </c>
      <c r="AO51" s="103"/>
      <c r="AP51" s="102">
        <f t="shared" si="70"/>
        <v>0</v>
      </c>
      <c r="AQ51" s="115"/>
      <c r="AR51" s="103"/>
      <c r="AS51" s="102">
        <f t="shared" si="71"/>
        <v>13.735471264367815</v>
      </c>
      <c r="AT51" s="103">
        <v>1.9</v>
      </c>
      <c r="AU51" s="102">
        <f t="shared" si="72"/>
        <v>105.72698275862068</v>
      </c>
      <c r="AV51" s="103">
        <v>6.5</v>
      </c>
      <c r="AW51" s="102">
        <f t="shared" si="73"/>
        <v>0</v>
      </c>
      <c r="AX51" s="103"/>
      <c r="AY51" s="102">
        <f t="shared" si="74"/>
        <v>550.93455890533096</v>
      </c>
      <c r="AZ51" s="103">
        <v>35.119999999999997</v>
      </c>
      <c r="BA51" s="112">
        <v>3</v>
      </c>
      <c r="BB51" s="102">
        <f t="shared" si="75"/>
        <v>454.44</v>
      </c>
      <c r="BC51" s="103">
        <v>145.11000000000001</v>
      </c>
      <c r="BD51" s="103">
        <v>309.33</v>
      </c>
      <c r="BE51" s="103"/>
      <c r="BF51" s="102">
        <f t="shared" si="76"/>
        <v>4351.9483409260201</v>
      </c>
      <c r="BG51" s="102">
        <f t="shared" si="77"/>
        <v>174.01</v>
      </c>
      <c r="BH51" s="103"/>
      <c r="BI51" s="103">
        <v>110.5</v>
      </c>
      <c r="BJ51" s="109">
        <f t="shared" si="78"/>
        <v>4462.4483409260201</v>
      </c>
      <c r="BK51" s="36"/>
      <c r="BL51" s="99">
        <f t="shared" si="79"/>
        <v>174.01</v>
      </c>
      <c r="BM51" s="96">
        <f t="shared" si="40"/>
        <v>3421.9537820206892</v>
      </c>
      <c r="BN51" s="96">
        <f t="shared" si="80"/>
        <v>3972.8883409260202</v>
      </c>
      <c r="BO51" s="96">
        <f t="shared" si="81"/>
        <v>489.56</v>
      </c>
      <c r="BP51" s="96">
        <f t="shared" si="82"/>
        <v>0</v>
      </c>
      <c r="BQ51" s="101">
        <f t="shared" si="83"/>
        <v>4462.4483409260201</v>
      </c>
      <c r="BR51" s="99"/>
      <c r="BS51" s="96"/>
      <c r="BT51" s="96">
        <f t="shared" si="84"/>
        <v>0</v>
      </c>
      <c r="BU51" s="96"/>
      <c r="BV51" s="101">
        <f t="shared" si="85"/>
        <v>0</v>
      </c>
      <c r="BW51" s="99">
        <v>28</v>
      </c>
      <c r="BX51" s="96">
        <v>1053.26</v>
      </c>
      <c r="BY51" s="96">
        <f t="shared" si="86"/>
        <v>1222.8348599999999</v>
      </c>
      <c r="BZ51" s="96"/>
      <c r="CA51" s="125"/>
      <c r="CB51" s="96">
        <f t="shared" si="87"/>
        <v>0</v>
      </c>
      <c r="CC51" s="96"/>
      <c r="CD51" s="96"/>
      <c r="CE51" s="96"/>
      <c r="CF51" s="97">
        <v>20.73</v>
      </c>
      <c r="CG51" s="100">
        <f t="shared" si="88"/>
        <v>28</v>
      </c>
      <c r="CH51" s="101">
        <f t="shared" si="89"/>
        <v>1243.56486</v>
      </c>
      <c r="CI51" s="110">
        <f t="shared" si="90"/>
        <v>202.01</v>
      </c>
      <c r="CJ51" s="101">
        <f t="shared" si="91"/>
        <v>5706.0132009260196</v>
      </c>
      <c r="CL51" s="106">
        <v>9340</v>
      </c>
      <c r="CM51" s="107">
        <f t="shared" si="92"/>
        <v>0</v>
      </c>
      <c r="CN51" s="108" t="s">
        <v>410</v>
      </c>
      <c r="CO51" s="103">
        <v>133.13</v>
      </c>
      <c r="CP51" s="109">
        <v>174</v>
      </c>
    </row>
    <row r="52" spans="1:94" s="37" customFormat="1" ht="12" x14ac:dyDescent="0.2">
      <c r="A52" s="122">
        <f t="shared" si="57"/>
        <v>48</v>
      </c>
      <c r="B52" s="124"/>
      <c r="C52" s="111" t="s">
        <v>402</v>
      </c>
      <c r="D52" s="112">
        <v>46</v>
      </c>
      <c r="E52" s="112"/>
      <c r="F52" s="112"/>
      <c r="G52" s="113">
        <v>45108</v>
      </c>
      <c r="H52" s="113">
        <v>45138</v>
      </c>
      <c r="I52" s="114"/>
      <c r="J52" s="114"/>
      <c r="K52" s="114">
        <f t="shared" si="58"/>
        <v>31</v>
      </c>
      <c r="L52" s="114">
        <f t="shared" si="59"/>
        <v>4476.1583609724785</v>
      </c>
      <c r="M52" s="102">
        <f t="shared" si="60"/>
        <v>2765.473329310345</v>
      </c>
      <c r="N52" s="102">
        <f t="shared" si="93"/>
        <v>1920.1376379310345</v>
      </c>
      <c r="O52" s="103">
        <v>2688.1</v>
      </c>
      <c r="P52" s="103">
        <v>124.29</v>
      </c>
      <c r="Q52" s="102">
        <f t="shared" si="61"/>
        <v>845.33569137931033</v>
      </c>
      <c r="R52" s="102">
        <f t="shared" si="62"/>
        <v>49.71</v>
      </c>
      <c r="S52" s="103">
        <v>2958.93</v>
      </c>
      <c r="T52" s="102">
        <f t="shared" si="55"/>
        <v>845.33569137931033</v>
      </c>
      <c r="U52" s="103">
        <v>49.71</v>
      </c>
      <c r="V52" s="102">
        <f t="shared" si="56"/>
        <v>0</v>
      </c>
      <c r="W52" s="115"/>
      <c r="X52" s="103"/>
      <c r="Y52" s="102">
        <f t="shared" si="94"/>
        <v>0</v>
      </c>
      <c r="Z52" s="103"/>
      <c r="AA52" s="102">
        <f t="shared" si="63"/>
        <v>519.93834250057466</v>
      </c>
      <c r="AB52" s="102">
        <f t="shared" si="64"/>
        <v>19.00936261551724</v>
      </c>
      <c r="AC52" s="103"/>
      <c r="AD52" s="102">
        <f t="shared" si="65"/>
        <v>0</v>
      </c>
      <c r="AE52" s="116"/>
      <c r="AF52" s="102">
        <f t="shared" si="66"/>
        <v>0</v>
      </c>
      <c r="AG52" s="117"/>
      <c r="AH52" s="117"/>
      <c r="AI52" s="102">
        <f t="shared" si="67"/>
        <v>0</v>
      </c>
      <c r="AJ52" s="118"/>
      <c r="AK52" s="117"/>
      <c r="AL52" s="102">
        <f t="shared" si="68"/>
        <v>15.680583333333335</v>
      </c>
      <c r="AM52" s="103">
        <v>14.5</v>
      </c>
      <c r="AN52" s="102">
        <f t="shared" si="69"/>
        <v>0</v>
      </c>
      <c r="AO52" s="103"/>
      <c r="AP52" s="102">
        <f t="shared" si="70"/>
        <v>125.5991551724138</v>
      </c>
      <c r="AQ52" s="115">
        <v>0.1</v>
      </c>
      <c r="AR52" s="103">
        <v>81.3</v>
      </c>
      <c r="AS52" s="102">
        <f t="shared" si="71"/>
        <v>148.30896551724138</v>
      </c>
      <c r="AT52" s="103">
        <v>24</v>
      </c>
      <c r="AU52" s="102">
        <f t="shared" si="72"/>
        <v>211.34027586206895</v>
      </c>
      <c r="AV52" s="103">
        <v>15.2</v>
      </c>
      <c r="AW52" s="102">
        <f t="shared" si="73"/>
        <v>0</v>
      </c>
      <c r="AX52" s="103"/>
      <c r="AY52" s="102">
        <f t="shared" si="74"/>
        <v>558.86668916155816</v>
      </c>
      <c r="AZ52" s="103">
        <v>35.119999999999997</v>
      </c>
      <c r="BA52" s="112">
        <v>3</v>
      </c>
      <c r="BB52" s="102">
        <f t="shared" si="75"/>
        <v>410.95</v>
      </c>
      <c r="BC52" s="103">
        <v>145.11000000000001</v>
      </c>
      <c r="BD52" s="103">
        <v>265.83999999999997</v>
      </c>
      <c r="BE52" s="103"/>
      <c r="BF52" s="102">
        <f t="shared" si="76"/>
        <v>4290.3483609724781</v>
      </c>
      <c r="BG52" s="102">
        <f t="shared" si="77"/>
        <v>174</v>
      </c>
      <c r="BH52" s="103"/>
      <c r="BI52" s="103">
        <v>185.81</v>
      </c>
      <c r="BJ52" s="109">
        <f t="shared" si="78"/>
        <v>4476.1583609724785</v>
      </c>
      <c r="BK52" s="36"/>
      <c r="BL52" s="99">
        <f t="shared" si="79"/>
        <v>174</v>
      </c>
      <c r="BM52" s="96">
        <f t="shared" si="40"/>
        <v>3471.2216718109194</v>
      </c>
      <c r="BN52" s="96">
        <f t="shared" si="80"/>
        <v>4030.0883609724774</v>
      </c>
      <c r="BO52" s="96">
        <f t="shared" si="81"/>
        <v>446.07</v>
      </c>
      <c r="BP52" s="96">
        <f t="shared" si="82"/>
        <v>0</v>
      </c>
      <c r="BQ52" s="101">
        <f t="shared" si="83"/>
        <v>4476.1583609724776</v>
      </c>
      <c r="BR52" s="99"/>
      <c r="BS52" s="96"/>
      <c r="BT52" s="96">
        <f t="shared" si="84"/>
        <v>0</v>
      </c>
      <c r="BU52" s="96"/>
      <c r="BV52" s="101">
        <f t="shared" si="85"/>
        <v>0</v>
      </c>
      <c r="BW52" s="99">
        <v>20</v>
      </c>
      <c r="BX52" s="96">
        <v>593.98</v>
      </c>
      <c r="BY52" s="96">
        <f t="shared" si="86"/>
        <v>689.61078000000009</v>
      </c>
      <c r="BZ52" s="96"/>
      <c r="CA52" s="125"/>
      <c r="CB52" s="96">
        <f t="shared" si="87"/>
        <v>0</v>
      </c>
      <c r="CC52" s="96"/>
      <c r="CD52" s="96"/>
      <c r="CE52" s="96"/>
      <c r="CF52" s="97">
        <v>44.31</v>
      </c>
      <c r="CG52" s="100">
        <f t="shared" si="88"/>
        <v>20</v>
      </c>
      <c r="CH52" s="101">
        <f t="shared" si="89"/>
        <v>733.92078000000015</v>
      </c>
      <c r="CI52" s="110">
        <f t="shared" si="90"/>
        <v>194</v>
      </c>
      <c r="CJ52" s="101">
        <f t="shared" si="91"/>
        <v>5210.0791409724779</v>
      </c>
      <c r="CL52" s="106">
        <v>9389</v>
      </c>
      <c r="CM52" s="107">
        <f t="shared" si="92"/>
        <v>0</v>
      </c>
      <c r="CN52" s="108" t="s">
        <v>385</v>
      </c>
      <c r="CO52" s="103">
        <v>140.25</v>
      </c>
      <c r="CP52" s="109">
        <v>174</v>
      </c>
    </row>
    <row r="53" spans="1:94" s="37" customFormat="1" ht="12" x14ac:dyDescent="0.2">
      <c r="A53" s="122">
        <f t="shared" si="57"/>
        <v>49</v>
      </c>
      <c r="B53" s="124"/>
      <c r="C53" s="111" t="s">
        <v>389</v>
      </c>
      <c r="D53" s="112">
        <v>50</v>
      </c>
      <c r="E53" s="112"/>
      <c r="F53" s="112"/>
      <c r="G53" s="113">
        <v>45108</v>
      </c>
      <c r="H53" s="113">
        <v>45138</v>
      </c>
      <c r="I53" s="114"/>
      <c r="J53" s="114"/>
      <c r="K53" s="114">
        <f t="shared" si="58"/>
        <v>31</v>
      </c>
      <c r="L53" s="114">
        <f t="shared" si="59"/>
        <v>245.78670613793099</v>
      </c>
      <c r="M53" s="102">
        <f t="shared" si="60"/>
        <v>0</v>
      </c>
      <c r="N53" s="102">
        <f t="shared" si="93"/>
        <v>0</v>
      </c>
      <c r="O53" s="103">
        <v>3144.7</v>
      </c>
      <c r="P53" s="103"/>
      <c r="Q53" s="102">
        <f t="shared" si="61"/>
        <v>0</v>
      </c>
      <c r="R53" s="102">
        <f t="shared" si="62"/>
        <v>0</v>
      </c>
      <c r="S53" s="103">
        <v>3450.12</v>
      </c>
      <c r="T53" s="102">
        <f t="shared" si="55"/>
        <v>0</v>
      </c>
      <c r="U53" s="103"/>
      <c r="V53" s="102">
        <f t="shared" si="56"/>
        <v>0</v>
      </c>
      <c r="W53" s="115"/>
      <c r="X53" s="103"/>
      <c r="Y53" s="102">
        <f t="shared" si="94"/>
        <v>0</v>
      </c>
      <c r="Z53" s="103"/>
      <c r="AA53" s="102">
        <f t="shared" si="63"/>
        <v>181.45280459770112</v>
      </c>
      <c r="AB53" s="102">
        <f t="shared" si="64"/>
        <v>0</v>
      </c>
      <c r="AC53" s="103"/>
      <c r="AD53" s="102">
        <f t="shared" si="65"/>
        <v>0</v>
      </c>
      <c r="AE53" s="116"/>
      <c r="AF53" s="102">
        <f t="shared" si="66"/>
        <v>0</v>
      </c>
      <c r="AG53" s="117"/>
      <c r="AH53" s="117"/>
      <c r="AI53" s="102">
        <f t="shared" si="67"/>
        <v>0</v>
      </c>
      <c r="AJ53" s="118"/>
      <c r="AK53" s="117"/>
      <c r="AL53" s="102">
        <f t="shared" si="68"/>
        <v>0</v>
      </c>
      <c r="AM53" s="103"/>
      <c r="AN53" s="102">
        <f t="shared" si="69"/>
        <v>0</v>
      </c>
      <c r="AO53" s="103"/>
      <c r="AP53" s="102">
        <f t="shared" si="70"/>
        <v>0</v>
      </c>
      <c r="AQ53" s="115"/>
      <c r="AR53" s="103"/>
      <c r="AS53" s="102">
        <f t="shared" si="71"/>
        <v>57.833563218390807</v>
      </c>
      <c r="AT53" s="103">
        <v>8</v>
      </c>
      <c r="AU53" s="102">
        <f t="shared" si="72"/>
        <v>123.61924137931032</v>
      </c>
      <c r="AV53" s="103">
        <v>7.6</v>
      </c>
      <c r="AW53" s="102">
        <f t="shared" si="73"/>
        <v>0</v>
      </c>
      <c r="AX53" s="103"/>
      <c r="AY53" s="102">
        <f t="shared" si="74"/>
        <v>29.21390154022988</v>
      </c>
      <c r="AZ53" s="103">
        <v>35.119999999999997</v>
      </c>
      <c r="BA53" s="112">
        <v>6</v>
      </c>
      <c r="BB53" s="102">
        <f t="shared" si="75"/>
        <v>0</v>
      </c>
      <c r="BC53" s="103"/>
      <c r="BD53" s="103"/>
      <c r="BE53" s="103"/>
      <c r="BF53" s="102">
        <f t="shared" si="76"/>
        <v>245.78670613793099</v>
      </c>
      <c r="BG53" s="102">
        <f t="shared" si="77"/>
        <v>0</v>
      </c>
      <c r="BH53" s="103"/>
      <c r="BI53" s="103"/>
      <c r="BJ53" s="109">
        <f t="shared" si="78"/>
        <v>245.78670613793099</v>
      </c>
      <c r="BK53" s="36"/>
      <c r="BL53" s="99">
        <f t="shared" si="79"/>
        <v>0</v>
      </c>
      <c r="BM53" s="96">
        <f t="shared" si="40"/>
        <v>181.45280459770112</v>
      </c>
      <c r="BN53" s="96">
        <f t="shared" si="80"/>
        <v>210.66670613793099</v>
      </c>
      <c r="BO53" s="96">
        <f t="shared" si="81"/>
        <v>35.119999999999997</v>
      </c>
      <c r="BP53" s="96">
        <f t="shared" si="82"/>
        <v>0</v>
      </c>
      <c r="BQ53" s="101">
        <f t="shared" si="83"/>
        <v>245.78670613793099</v>
      </c>
      <c r="BR53" s="99"/>
      <c r="BS53" s="96"/>
      <c r="BT53" s="96">
        <f t="shared" si="84"/>
        <v>0</v>
      </c>
      <c r="BU53" s="96"/>
      <c r="BV53" s="101">
        <f t="shared" si="85"/>
        <v>0</v>
      </c>
      <c r="BW53" s="99"/>
      <c r="BX53" s="96"/>
      <c r="BY53" s="96">
        <f t="shared" si="86"/>
        <v>0</v>
      </c>
      <c r="BZ53" s="96"/>
      <c r="CA53" s="125"/>
      <c r="CB53" s="96">
        <f t="shared" si="87"/>
        <v>0</v>
      </c>
      <c r="CC53" s="96"/>
      <c r="CD53" s="96"/>
      <c r="CE53" s="96"/>
      <c r="CF53" s="97"/>
      <c r="CG53" s="100">
        <f t="shared" si="88"/>
        <v>0</v>
      </c>
      <c r="CH53" s="101">
        <f t="shared" si="89"/>
        <v>0</v>
      </c>
      <c r="CI53" s="110">
        <f t="shared" si="90"/>
        <v>0</v>
      </c>
      <c r="CJ53" s="101">
        <f t="shared" si="91"/>
        <v>245.78670613793099</v>
      </c>
      <c r="CL53" s="106">
        <v>8809</v>
      </c>
      <c r="CM53" s="107">
        <f t="shared" si="92"/>
        <v>0</v>
      </c>
      <c r="CN53" s="108" t="s">
        <v>386</v>
      </c>
      <c r="CO53" s="103">
        <v>115.54</v>
      </c>
      <c r="CP53" s="109">
        <v>156.6</v>
      </c>
    </row>
    <row r="54" spans="1:94" s="37" customFormat="1" ht="12" x14ac:dyDescent="0.2">
      <c r="A54" s="122">
        <f t="shared" si="57"/>
        <v>50</v>
      </c>
      <c r="B54" s="124"/>
      <c r="C54" s="111" t="s">
        <v>399</v>
      </c>
      <c r="D54" s="112">
        <v>51</v>
      </c>
      <c r="E54" s="112"/>
      <c r="F54" s="112"/>
      <c r="G54" s="113">
        <v>45108</v>
      </c>
      <c r="H54" s="113">
        <v>45138</v>
      </c>
      <c r="I54" s="114"/>
      <c r="J54" s="114"/>
      <c r="K54" s="114">
        <f t="shared" si="58"/>
        <v>31</v>
      </c>
      <c r="L54" s="114">
        <f t="shared" si="59"/>
        <v>4833.4880515217174</v>
      </c>
      <c r="M54" s="102">
        <f t="shared" si="60"/>
        <v>3388.5281762452105</v>
      </c>
      <c r="N54" s="102">
        <f t="shared" si="93"/>
        <v>2336.1239553001274</v>
      </c>
      <c r="O54" s="103">
        <v>3270.49</v>
      </c>
      <c r="P54" s="103">
        <v>111.86</v>
      </c>
      <c r="Q54" s="102">
        <f t="shared" si="61"/>
        <v>1052.4042209450831</v>
      </c>
      <c r="R54" s="102">
        <f t="shared" si="62"/>
        <v>44.74</v>
      </c>
      <c r="S54" s="103">
        <v>3683.65</v>
      </c>
      <c r="T54" s="102">
        <f t="shared" si="55"/>
        <v>1052.4042209450831</v>
      </c>
      <c r="U54" s="103">
        <v>44.74</v>
      </c>
      <c r="V54" s="102">
        <f t="shared" si="56"/>
        <v>0</v>
      </c>
      <c r="W54" s="115"/>
      <c r="X54" s="103"/>
      <c r="Y54" s="102">
        <f t="shared" si="94"/>
        <v>0</v>
      </c>
      <c r="Z54" s="103"/>
      <c r="AA54" s="102">
        <f t="shared" si="63"/>
        <v>295.11322902758616</v>
      </c>
      <c r="AB54" s="102">
        <f t="shared" si="64"/>
        <v>46.255254314942526</v>
      </c>
      <c r="AC54" s="103"/>
      <c r="AD54" s="102">
        <f t="shared" si="65"/>
        <v>0</v>
      </c>
      <c r="AE54" s="116"/>
      <c r="AF54" s="102">
        <f t="shared" si="66"/>
        <v>0</v>
      </c>
      <c r="AG54" s="117"/>
      <c r="AH54" s="117"/>
      <c r="AI54" s="102">
        <f t="shared" si="67"/>
        <v>0</v>
      </c>
      <c r="AJ54" s="118"/>
      <c r="AK54" s="117"/>
      <c r="AL54" s="102">
        <f t="shared" si="68"/>
        <v>0</v>
      </c>
      <c r="AM54" s="103"/>
      <c r="AN54" s="102">
        <f t="shared" si="69"/>
        <v>0</v>
      </c>
      <c r="AO54" s="103"/>
      <c r="AP54" s="102">
        <f t="shared" si="70"/>
        <v>0</v>
      </c>
      <c r="AQ54" s="115"/>
      <c r="AR54" s="103"/>
      <c r="AS54" s="102">
        <f t="shared" si="71"/>
        <v>120.29388505747126</v>
      </c>
      <c r="AT54" s="103">
        <v>16</v>
      </c>
      <c r="AU54" s="102">
        <f t="shared" si="72"/>
        <v>128.56408965517241</v>
      </c>
      <c r="AV54" s="103">
        <v>7.6</v>
      </c>
      <c r="AW54" s="102">
        <f t="shared" si="73"/>
        <v>0</v>
      </c>
      <c r="AX54" s="103"/>
      <c r="AY54" s="102">
        <f t="shared" si="74"/>
        <v>640.97664624892025</v>
      </c>
      <c r="AZ54" s="103"/>
      <c r="BA54" s="112">
        <v>6</v>
      </c>
      <c r="BB54" s="102">
        <f t="shared" si="75"/>
        <v>211.29000000000002</v>
      </c>
      <c r="BC54" s="103">
        <f>145.11-20.73</f>
        <v>124.38000000000001</v>
      </c>
      <c r="BD54" s="103">
        <v>86.91</v>
      </c>
      <c r="BE54" s="103"/>
      <c r="BF54" s="102">
        <f t="shared" si="76"/>
        <v>4535.9080515217174</v>
      </c>
      <c r="BG54" s="102">
        <f t="shared" si="77"/>
        <v>156.6</v>
      </c>
      <c r="BH54" s="103"/>
      <c r="BI54" s="103">
        <v>297.58</v>
      </c>
      <c r="BJ54" s="109">
        <f t="shared" si="78"/>
        <v>4833.4880515217174</v>
      </c>
      <c r="BK54" s="36"/>
      <c r="BL54" s="99">
        <f>BG54</f>
        <v>156.6</v>
      </c>
      <c r="BM54" s="96">
        <f>M54+BI54+AA54</f>
        <v>3981.2214052727968</v>
      </c>
      <c r="BN54" s="96">
        <f>BM54+AY54</f>
        <v>4622.1980515217174</v>
      </c>
      <c r="BO54" s="96">
        <f>BB54+AZ54</f>
        <v>211.29000000000002</v>
      </c>
      <c r="BP54" s="96">
        <f t="shared" si="82"/>
        <v>0</v>
      </c>
      <c r="BQ54" s="101">
        <f t="shared" si="83"/>
        <v>4833.4880515217174</v>
      </c>
      <c r="BR54" s="99">
        <v>33</v>
      </c>
      <c r="BS54" s="96">
        <v>1046.82</v>
      </c>
      <c r="BT54" s="96">
        <f t="shared" si="84"/>
        <v>1215.3580199999999</v>
      </c>
      <c r="BU54" s="96">
        <v>20.73</v>
      </c>
      <c r="BV54" s="101">
        <f t="shared" si="85"/>
        <v>1236.0880199999999</v>
      </c>
      <c r="BW54" s="99">
        <f>80-BR54</f>
        <v>47</v>
      </c>
      <c r="BX54" s="96">
        <f>2312.82-BS54</f>
        <v>1266.0000000000002</v>
      </c>
      <c r="BY54" s="96">
        <f t="shared" si="86"/>
        <v>1469.8260000000002</v>
      </c>
      <c r="BZ54" s="96"/>
      <c r="CA54" s="125"/>
      <c r="CB54" s="96">
        <f t="shared" si="87"/>
        <v>0</v>
      </c>
      <c r="CC54" s="96"/>
      <c r="CD54" s="96"/>
      <c r="CE54" s="96"/>
      <c r="CF54" s="97">
        <v>50.36</v>
      </c>
      <c r="CG54" s="100">
        <f t="shared" si="88"/>
        <v>47</v>
      </c>
      <c r="CH54" s="101">
        <f t="shared" si="89"/>
        <v>1520.1860000000001</v>
      </c>
      <c r="CI54" s="110">
        <f t="shared" si="90"/>
        <v>236.6</v>
      </c>
      <c r="CJ54" s="101">
        <f t="shared" si="91"/>
        <v>7589.7620715217181</v>
      </c>
      <c r="CL54" s="106">
        <v>8809</v>
      </c>
      <c r="CM54" s="107">
        <f t="shared" si="92"/>
        <v>0</v>
      </c>
      <c r="CN54" s="108" t="s">
        <v>386</v>
      </c>
      <c r="CO54" s="103"/>
      <c r="CP54" s="109">
        <v>156.6</v>
      </c>
    </row>
    <row r="55" spans="1:94" s="37" customFormat="1" ht="12" x14ac:dyDescent="0.2">
      <c r="A55" s="122">
        <f t="shared" si="57"/>
        <v>51</v>
      </c>
      <c r="B55" s="124"/>
      <c r="C55" s="111" t="s">
        <v>400</v>
      </c>
      <c r="D55" s="112">
        <v>52</v>
      </c>
      <c r="E55" s="112"/>
      <c r="F55" s="112"/>
      <c r="G55" s="113">
        <v>45108</v>
      </c>
      <c r="H55" s="113">
        <v>45138</v>
      </c>
      <c r="I55" s="114"/>
      <c r="J55" s="114"/>
      <c r="K55" s="114">
        <f t="shared" si="58"/>
        <v>31</v>
      </c>
      <c r="L55" s="114">
        <f t="shared" si="59"/>
        <v>2519.9266246618713</v>
      </c>
      <c r="M55" s="102">
        <f t="shared" si="60"/>
        <v>2105.4890810344828</v>
      </c>
      <c r="N55" s="102">
        <f t="shared" si="93"/>
        <v>2105.4890810344828</v>
      </c>
      <c r="O55" s="103">
        <v>3401.31</v>
      </c>
      <c r="P55" s="103">
        <v>107.71</v>
      </c>
      <c r="Q55" s="102">
        <f t="shared" si="61"/>
        <v>0</v>
      </c>
      <c r="R55" s="102">
        <f t="shared" si="62"/>
        <v>0</v>
      </c>
      <c r="S55" s="103">
        <v>3515.41</v>
      </c>
      <c r="T55" s="102">
        <f t="shared" si="55"/>
        <v>0</v>
      </c>
      <c r="U55" s="103"/>
      <c r="V55" s="102">
        <f t="shared" si="56"/>
        <v>0</v>
      </c>
      <c r="W55" s="115"/>
      <c r="X55" s="103"/>
      <c r="Y55" s="102">
        <f t="shared" si="94"/>
        <v>0</v>
      </c>
      <c r="Z55" s="103"/>
      <c r="AA55" s="102">
        <f t="shared" si="63"/>
        <v>34.740569837068961</v>
      </c>
      <c r="AB55" s="102">
        <f t="shared" si="64"/>
        <v>34.740569837068961</v>
      </c>
      <c r="AC55" s="103"/>
      <c r="AD55" s="102">
        <f t="shared" si="65"/>
        <v>0</v>
      </c>
      <c r="AE55" s="116"/>
      <c r="AF55" s="102">
        <f t="shared" si="66"/>
        <v>0</v>
      </c>
      <c r="AG55" s="117"/>
      <c r="AH55" s="117"/>
      <c r="AI55" s="102">
        <f t="shared" si="67"/>
        <v>0</v>
      </c>
      <c r="AJ55" s="118"/>
      <c r="AK55" s="117"/>
      <c r="AL55" s="102">
        <f t="shared" si="68"/>
        <v>0</v>
      </c>
      <c r="AM55" s="103"/>
      <c r="AN55" s="102">
        <f t="shared" si="69"/>
        <v>0</v>
      </c>
      <c r="AO55" s="103"/>
      <c r="AP55" s="102">
        <f t="shared" si="70"/>
        <v>0</v>
      </c>
      <c r="AQ55" s="115"/>
      <c r="AR55" s="103"/>
      <c r="AS55" s="102">
        <f t="shared" si="71"/>
        <v>0</v>
      </c>
      <c r="AT55" s="103"/>
      <c r="AU55" s="102">
        <f t="shared" si="72"/>
        <v>0</v>
      </c>
      <c r="AV55" s="103"/>
      <c r="AW55" s="102">
        <f t="shared" si="73"/>
        <v>0</v>
      </c>
      <c r="AX55" s="103"/>
      <c r="AY55" s="102">
        <f t="shared" si="74"/>
        <v>344.57697379031981</v>
      </c>
      <c r="AZ55" s="103">
        <v>35.119999999999997</v>
      </c>
      <c r="BA55" s="112">
        <v>5</v>
      </c>
      <c r="BB55" s="102">
        <f t="shared" si="75"/>
        <v>0</v>
      </c>
      <c r="BC55" s="103"/>
      <c r="BD55" s="103"/>
      <c r="BE55" s="103"/>
      <c r="BF55" s="102">
        <f t="shared" si="76"/>
        <v>2519.9266246618713</v>
      </c>
      <c r="BG55" s="102">
        <f t="shared" si="77"/>
        <v>107.71</v>
      </c>
      <c r="BH55" s="103"/>
      <c r="BI55" s="103"/>
      <c r="BJ55" s="109">
        <f t="shared" si="78"/>
        <v>2519.9266246618713</v>
      </c>
      <c r="BK55" s="36"/>
      <c r="BL55" s="99">
        <f t="shared" si="79"/>
        <v>107.71</v>
      </c>
      <c r="BM55" s="96">
        <f t="shared" si="40"/>
        <v>2140.2296508715517</v>
      </c>
      <c r="BN55" s="96">
        <f t="shared" si="80"/>
        <v>2484.8066246618714</v>
      </c>
      <c r="BO55" s="96">
        <f t="shared" si="81"/>
        <v>35.119999999999997</v>
      </c>
      <c r="BP55" s="96">
        <f t="shared" si="82"/>
        <v>0</v>
      </c>
      <c r="BQ55" s="101">
        <f t="shared" si="83"/>
        <v>2519.9266246618713</v>
      </c>
      <c r="BR55" s="99"/>
      <c r="BS55" s="96"/>
      <c r="BT55" s="96">
        <f t="shared" si="84"/>
        <v>0</v>
      </c>
      <c r="BU55" s="96"/>
      <c r="BV55" s="101">
        <f t="shared" si="85"/>
        <v>0</v>
      </c>
      <c r="BW55" s="99">
        <v>12.1</v>
      </c>
      <c r="BX55" s="96">
        <v>311.39</v>
      </c>
      <c r="BY55" s="96">
        <f t="shared" si="86"/>
        <v>361.52379000000002</v>
      </c>
      <c r="BZ55" s="96"/>
      <c r="CA55" s="125"/>
      <c r="CB55" s="96">
        <f t="shared" si="87"/>
        <v>0</v>
      </c>
      <c r="CC55" s="96"/>
      <c r="CD55" s="96"/>
      <c r="CE55" s="96"/>
      <c r="CF55" s="97"/>
      <c r="CG55" s="100">
        <f t="shared" si="88"/>
        <v>12.1</v>
      </c>
      <c r="CH55" s="101">
        <f t="shared" si="89"/>
        <v>361.52379000000002</v>
      </c>
      <c r="CI55" s="110">
        <f t="shared" si="90"/>
        <v>119.80999999999999</v>
      </c>
      <c r="CJ55" s="101">
        <f t="shared" si="91"/>
        <v>2881.4504146618715</v>
      </c>
      <c r="CL55" s="106">
        <v>8801</v>
      </c>
      <c r="CM55" s="107">
        <f t="shared" si="92"/>
        <v>0</v>
      </c>
      <c r="CN55" s="108" t="s">
        <v>403</v>
      </c>
      <c r="CO55" s="103">
        <v>21.52</v>
      </c>
      <c r="CP55" s="109">
        <v>174</v>
      </c>
    </row>
    <row r="56" spans="1:94" s="37" customFormat="1" ht="12" x14ac:dyDescent="0.2">
      <c r="A56" s="122">
        <f t="shared" si="57"/>
        <v>52</v>
      </c>
      <c r="B56" s="124"/>
      <c r="C56" s="111" t="s">
        <v>382</v>
      </c>
      <c r="D56" s="112">
        <v>53</v>
      </c>
      <c r="E56" s="112"/>
      <c r="F56" s="112"/>
      <c r="G56" s="113">
        <v>45108</v>
      </c>
      <c r="H56" s="113">
        <v>45138</v>
      </c>
      <c r="I56" s="114"/>
      <c r="J56" s="114"/>
      <c r="K56" s="114">
        <f t="shared" si="58"/>
        <v>31</v>
      </c>
      <c r="L56" s="114">
        <f t="shared" si="59"/>
        <v>1583.4740348637929</v>
      </c>
      <c r="M56" s="102">
        <f t="shared" si="60"/>
        <v>1027.2628637931034</v>
      </c>
      <c r="N56" s="102">
        <f t="shared" si="93"/>
        <v>0</v>
      </c>
      <c r="O56" s="103">
        <v>3537.36</v>
      </c>
      <c r="P56" s="103"/>
      <c r="Q56" s="102">
        <f t="shared" si="61"/>
        <v>1027.2628637931034</v>
      </c>
      <c r="R56" s="102">
        <f t="shared" si="62"/>
        <v>49.71</v>
      </c>
      <c r="S56" s="103">
        <v>3595.73</v>
      </c>
      <c r="T56" s="102">
        <f t="shared" si="55"/>
        <v>1027.2628637931034</v>
      </c>
      <c r="U56" s="103">
        <v>49.71</v>
      </c>
      <c r="V56" s="102">
        <f t="shared" si="56"/>
        <v>0</v>
      </c>
      <c r="W56" s="115"/>
      <c r="X56" s="103"/>
      <c r="Y56" s="102">
        <f t="shared" si="94"/>
        <v>0</v>
      </c>
      <c r="Z56" s="103"/>
      <c r="AA56" s="102">
        <f t="shared" si="63"/>
        <v>0</v>
      </c>
      <c r="AB56" s="102">
        <f t="shared" si="64"/>
        <v>0</v>
      </c>
      <c r="AC56" s="103"/>
      <c r="AD56" s="102">
        <f t="shared" si="65"/>
        <v>0</v>
      </c>
      <c r="AE56" s="116"/>
      <c r="AF56" s="102">
        <f t="shared" si="66"/>
        <v>0</v>
      </c>
      <c r="AG56" s="117"/>
      <c r="AH56" s="117"/>
      <c r="AI56" s="102">
        <f t="shared" si="67"/>
        <v>0</v>
      </c>
      <c r="AJ56" s="118"/>
      <c r="AK56" s="117"/>
      <c r="AL56" s="102">
        <f t="shared" si="68"/>
        <v>0</v>
      </c>
      <c r="AM56" s="103"/>
      <c r="AN56" s="102">
        <f t="shared" si="69"/>
        <v>0</v>
      </c>
      <c r="AO56" s="103"/>
      <c r="AP56" s="102">
        <f t="shared" si="70"/>
        <v>0</v>
      </c>
      <c r="AQ56" s="115"/>
      <c r="AR56" s="103"/>
      <c r="AS56" s="102">
        <f t="shared" si="71"/>
        <v>0</v>
      </c>
      <c r="AT56" s="103"/>
      <c r="AU56" s="102">
        <f t="shared" si="72"/>
        <v>0</v>
      </c>
      <c r="AV56" s="103"/>
      <c r="AW56" s="102">
        <f t="shared" si="73"/>
        <v>0</v>
      </c>
      <c r="AX56" s="103"/>
      <c r="AY56" s="102">
        <f t="shared" si="74"/>
        <v>200.14117107068964</v>
      </c>
      <c r="AZ56" s="103"/>
      <c r="BA56" s="112">
        <v>5</v>
      </c>
      <c r="BB56" s="102">
        <f t="shared" si="75"/>
        <v>140.22</v>
      </c>
      <c r="BC56" s="103">
        <v>103.65</v>
      </c>
      <c r="BD56" s="103">
        <v>36.57</v>
      </c>
      <c r="BE56" s="103"/>
      <c r="BF56" s="102">
        <f t="shared" si="76"/>
        <v>1367.624034863793</v>
      </c>
      <c r="BG56" s="102">
        <f t="shared" si="77"/>
        <v>49.71</v>
      </c>
      <c r="BH56" s="103"/>
      <c r="BI56" s="103">
        <v>215.85</v>
      </c>
      <c r="BJ56" s="109">
        <f t="shared" si="78"/>
        <v>1583.4740348637929</v>
      </c>
      <c r="BK56" s="36"/>
      <c r="BL56" s="99">
        <f t="shared" si="79"/>
        <v>49.71</v>
      </c>
      <c r="BM56" s="96">
        <f t="shared" si="40"/>
        <v>1243.1128637931033</v>
      </c>
      <c r="BN56" s="96">
        <f t="shared" si="80"/>
        <v>1443.2540348637929</v>
      </c>
      <c r="BO56" s="96">
        <f t="shared" si="81"/>
        <v>140.22</v>
      </c>
      <c r="BP56" s="96">
        <f t="shared" si="82"/>
        <v>0</v>
      </c>
      <c r="BQ56" s="101">
        <f t="shared" si="83"/>
        <v>1583.4740348637929</v>
      </c>
      <c r="BR56" s="99"/>
      <c r="BS56" s="96"/>
      <c r="BT56" s="96">
        <f t="shared" si="84"/>
        <v>0</v>
      </c>
      <c r="BU56" s="96"/>
      <c r="BV56" s="101">
        <f t="shared" si="85"/>
        <v>0</v>
      </c>
      <c r="BW56" s="99"/>
      <c r="BX56" s="96"/>
      <c r="BY56" s="96">
        <f t="shared" si="86"/>
        <v>0</v>
      </c>
      <c r="BZ56" s="96"/>
      <c r="CA56" s="125"/>
      <c r="CB56" s="96">
        <f t="shared" si="87"/>
        <v>0</v>
      </c>
      <c r="CC56" s="96"/>
      <c r="CD56" s="96"/>
      <c r="CE56" s="96"/>
      <c r="CF56" s="97">
        <v>2.81</v>
      </c>
      <c r="CG56" s="100">
        <f t="shared" si="88"/>
        <v>0</v>
      </c>
      <c r="CH56" s="101">
        <f t="shared" si="89"/>
        <v>2.81</v>
      </c>
      <c r="CI56" s="110">
        <f t="shared" si="90"/>
        <v>49.71</v>
      </c>
      <c r="CJ56" s="101">
        <f t="shared" si="91"/>
        <v>1586.2840348637928</v>
      </c>
      <c r="CL56" s="106">
        <v>8801</v>
      </c>
      <c r="CM56" s="107">
        <f t="shared" si="92"/>
        <v>0</v>
      </c>
      <c r="CN56" s="108" t="s">
        <v>403</v>
      </c>
      <c r="CO56" s="103"/>
      <c r="CP56" s="109">
        <v>174</v>
      </c>
    </row>
    <row r="57" spans="1:94" s="37" customFormat="1" ht="12" x14ac:dyDescent="0.2">
      <c r="A57" s="122">
        <f t="shared" si="57"/>
        <v>53</v>
      </c>
      <c r="B57" s="124"/>
      <c r="C57" s="111" t="s">
        <v>382</v>
      </c>
      <c r="D57" s="112">
        <v>53</v>
      </c>
      <c r="E57" s="112"/>
      <c r="F57" s="112"/>
      <c r="G57" s="113">
        <v>45108</v>
      </c>
      <c r="H57" s="113">
        <v>45138</v>
      </c>
      <c r="I57" s="114"/>
      <c r="J57" s="114"/>
      <c r="K57" s="114">
        <f t="shared" si="58"/>
        <v>31</v>
      </c>
      <c r="L57" s="114">
        <f t="shared" si="59"/>
        <v>5092.0512774388189</v>
      </c>
      <c r="M57" s="102">
        <f t="shared" si="60"/>
        <v>3594.5786396551721</v>
      </c>
      <c r="N57" s="102">
        <f t="shared" si="93"/>
        <v>2695.1023862068964</v>
      </c>
      <c r="O57" s="103">
        <v>3537.36</v>
      </c>
      <c r="P57" s="103">
        <v>132.57</v>
      </c>
      <c r="Q57" s="102">
        <f t="shared" si="61"/>
        <v>899.47625344827588</v>
      </c>
      <c r="R57" s="102">
        <f t="shared" si="62"/>
        <v>41.43</v>
      </c>
      <c r="S57" s="103">
        <v>3777.67</v>
      </c>
      <c r="T57" s="102">
        <f t="shared" si="55"/>
        <v>899.47625344827588</v>
      </c>
      <c r="U57" s="103">
        <v>41.43</v>
      </c>
      <c r="V57" s="102">
        <f t="shared" si="56"/>
        <v>0</v>
      </c>
      <c r="W57" s="115"/>
      <c r="X57" s="103"/>
      <c r="Y57" s="102">
        <f t="shared" si="94"/>
        <v>0</v>
      </c>
      <c r="Z57" s="103"/>
      <c r="AA57" s="102">
        <f t="shared" si="63"/>
        <v>273.53319276413794</v>
      </c>
      <c r="AB57" s="102">
        <f t="shared" si="64"/>
        <v>53.36302724689655</v>
      </c>
      <c r="AC57" s="103"/>
      <c r="AD57" s="102">
        <f t="shared" si="65"/>
        <v>0</v>
      </c>
      <c r="AE57" s="116"/>
      <c r="AF57" s="102">
        <f t="shared" si="66"/>
        <v>0</v>
      </c>
      <c r="AG57" s="117"/>
      <c r="AH57" s="117"/>
      <c r="AI57" s="102">
        <f t="shared" si="67"/>
        <v>0</v>
      </c>
      <c r="AJ57" s="118"/>
      <c r="AK57" s="117"/>
      <c r="AL57" s="102">
        <f t="shared" si="68"/>
        <v>12.807682758620691</v>
      </c>
      <c r="AM57" s="103">
        <v>9</v>
      </c>
      <c r="AN57" s="102">
        <f t="shared" si="69"/>
        <v>0</v>
      </c>
      <c r="AO57" s="103"/>
      <c r="AP57" s="102">
        <f t="shared" si="70"/>
        <v>0</v>
      </c>
      <c r="AQ57" s="115"/>
      <c r="AR57" s="103"/>
      <c r="AS57" s="102">
        <f t="shared" si="71"/>
        <v>170.76910344827587</v>
      </c>
      <c r="AT57" s="103">
        <v>21</v>
      </c>
      <c r="AU57" s="102">
        <f t="shared" si="72"/>
        <v>36.593379310344829</v>
      </c>
      <c r="AV57" s="103">
        <v>2</v>
      </c>
      <c r="AW57" s="102">
        <f t="shared" si="73"/>
        <v>0</v>
      </c>
      <c r="AX57" s="103"/>
      <c r="AY57" s="102">
        <f t="shared" si="74"/>
        <v>660.92944501950899</v>
      </c>
      <c r="AZ57" s="103">
        <v>35.119999999999997</v>
      </c>
      <c r="BA57" s="112">
        <v>6</v>
      </c>
      <c r="BB57" s="102">
        <f t="shared" si="75"/>
        <v>290.85000000000002</v>
      </c>
      <c r="BC57" s="103">
        <v>138.19999999999999</v>
      </c>
      <c r="BD57" s="103">
        <v>152.65</v>
      </c>
      <c r="BE57" s="103"/>
      <c r="BF57" s="102">
        <f t="shared" si="76"/>
        <v>4855.011277438819</v>
      </c>
      <c r="BG57" s="102">
        <f t="shared" si="77"/>
        <v>174</v>
      </c>
      <c r="BH57" s="103"/>
      <c r="BI57" s="103">
        <v>237.04</v>
      </c>
      <c r="BJ57" s="109">
        <f t="shared" si="78"/>
        <v>5092.0512774388189</v>
      </c>
      <c r="BK57" s="36"/>
      <c r="BL57" s="99">
        <f t="shared" si="79"/>
        <v>174</v>
      </c>
      <c r="BM57" s="96">
        <f t="shared" si="40"/>
        <v>4105.1518324193103</v>
      </c>
      <c r="BN57" s="96">
        <f t="shared" si="80"/>
        <v>4766.0812774388196</v>
      </c>
      <c r="BO57" s="96">
        <f t="shared" si="81"/>
        <v>325.97000000000003</v>
      </c>
      <c r="BP57" s="96">
        <f t="shared" si="82"/>
        <v>0</v>
      </c>
      <c r="BQ57" s="101">
        <f t="shared" si="83"/>
        <v>5092.0512774388199</v>
      </c>
      <c r="BR57" s="99"/>
      <c r="BS57" s="96"/>
      <c r="BT57" s="96">
        <f t="shared" si="84"/>
        <v>0</v>
      </c>
      <c r="BU57" s="96"/>
      <c r="BV57" s="101">
        <f t="shared" si="85"/>
        <v>0</v>
      </c>
      <c r="BW57" s="99">
        <v>32.9</v>
      </c>
      <c r="BX57" s="96">
        <v>1086.04</v>
      </c>
      <c r="BY57" s="96">
        <f t="shared" si="86"/>
        <v>1260.8924400000001</v>
      </c>
      <c r="BZ57" s="96"/>
      <c r="CA57" s="125"/>
      <c r="CB57" s="96">
        <f t="shared" si="87"/>
        <v>0</v>
      </c>
      <c r="CC57" s="96"/>
      <c r="CD57" s="96"/>
      <c r="CE57" s="96"/>
      <c r="CF57" s="97">
        <v>10.130000000000001</v>
      </c>
      <c r="CG57" s="100">
        <f t="shared" si="88"/>
        <v>32.9</v>
      </c>
      <c r="CH57" s="101">
        <f t="shared" si="89"/>
        <v>1271.0224400000002</v>
      </c>
      <c r="CI57" s="110">
        <f t="shared" si="90"/>
        <v>206.9</v>
      </c>
      <c r="CJ57" s="101">
        <f t="shared" si="91"/>
        <v>6363.0737174388196</v>
      </c>
      <c r="CL57" s="106">
        <v>8850</v>
      </c>
      <c r="CM57" s="107">
        <f t="shared" si="92"/>
        <v>0</v>
      </c>
      <c r="CN57" s="108" t="s">
        <v>411</v>
      </c>
      <c r="CO57" s="103">
        <v>58.85</v>
      </c>
      <c r="CP57" s="109">
        <v>174</v>
      </c>
    </row>
    <row r="58" spans="1:94" s="37" customFormat="1" ht="12" x14ac:dyDescent="0.2">
      <c r="A58" s="122">
        <f t="shared" si="57"/>
        <v>54</v>
      </c>
      <c r="B58" s="124"/>
      <c r="C58" s="111" t="s">
        <v>402</v>
      </c>
      <c r="D58" s="112">
        <v>46</v>
      </c>
      <c r="E58" s="112"/>
      <c r="F58" s="112"/>
      <c r="G58" s="113">
        <v>45108</v>
      </c>
      <c r="H58" s="113">
        <v>45138</v>
      </c>
      <c r="I58" s="114"/>
      <c r="J58" s="114"/>
      <c r="K58" s="114">
        <f t="shared" si="58"/>
        <v>31</v>
      </c>
      <c r="L58" s="114">
        <f t="shared" si="59"/>
        <v>3590.8240394668614</v>
      </c>
      <c r="M58" s="102">
        <f t="shared" si="60"/>
        <v>2705.3613454661554</v>
      </c>
      <c r="N58" s="102">
        <f t="shared" si="93"/>
        <v>1407.9052490421454</v>
      </c>
      <c r="O58" s="103">
        <v>2688.1</v>
      </c>
      <c r="P58" s="103">
        <v>82.02</v>
      </c>
      <c r="Q58" s="102">
        <f t="shared" si="61"/>
        <v>1297.4560964240102</v>
      </c>
      <c r="R58" s="102">
        <f t="shared" si="62"/>
        <v>74.569999999999993</v>
      </c>
      <c r="S58" s="103">
        <v>2724.71</v>
      </c>
      <c r="T58" s="102">
        <f t="shared" si="55"/>
        <v>1297.4560964240102</v>
      </c>
      <c r="U58" s="103">
        <v>74.569999999999993</v>
      </c>
      <c r="V58" s="102">
        <f t="shared" si="56"/>
        <v>0</v>
      </c>
      <c r="W58" s="115"/>
      <c r="X58" s="103"/>
      <c r="Y58" s="102">
        <f t="shared" si="94"/>
        <v>0</v>
      </c>
      <c r="Z58" s="103"/>
      <c r="AA58" s="102">
        <f t="shared" si="63"/>
        <v>4.6460873218390804</v>
      </c>
      <c r="AB58" s="102">
        <f t="shared" si="64"/>
        <v>4.6460873218390804</v>
      </c>
      <c r="AC58" s="103"/>
      <c r="AD58" s="102">
        <f t="shared" si="65"/>
        <v>0</v>
      </c>
      <c r="AE58" s="116"/>
      <c r="AF58" s="102">
        <f t="shared" si="66"/>
        <v>0</v>
      </c>
      <c r="AG58" s="117"/>
      <c r="AH58" s="117"/>
      <c r="AI58" s="102">
        <f t="shared" si="67"/>
        <v>0</v>
      </c>
      <c r="AJ58" s="118"/>
      <c r="AK58" s="117"/>
      <c r="AL58" s="102">
        <f t="shared" si="68"/>
        <v>0</v>
      </c>
      <c r="AM58" s="103"/>
      <c r="AN58" s="102">
        <f t="shared" si="69"/>
        <v>0</v>
      </c>
      <c r="AO58" s="103"/>
      <c r="AP58" s="102">
        <f t="shared" si="70"/>
        <v>0</v>
      </c>
      <c r="AQ58" s="115"/>
      <c r="AR58" s="103"/>
      <c r="AS58" s="102">
        <f t="shared" si="71"/>
        <v>0</v>
      </c>
      <c r="AT58" s="103"/>
      <c r="AU58" s="102">
        <f t="shared" si="72"/>
        <v>0</v>
      </c>
      <c r="AV58" s="103"/>
      <c r="AW58" s="102">
        <f t="shared" si="73"/>
        <v>0</v>
      </c>
      <c r="AX58" s="103"/>
      <c r="AY58" s="102">
        <f t="shared" si="74"/>
        <v>474.2766066788671</v>
      </c>
      <c r="AZ58" s="103">
        <v>35.119999999999997</v>
      </c>
      <c r="BA58" s="112">
        <v>1</v>
      </c>
      <c r="BB58" s="102">
        <f t="shared" si="75"/>
        <v>135.61000000000001</v>
      </c>
      <c r="BC58" s="103">
        <v>76.010000000000005</v>
      </c>
      <c r="BD58" s="103">
        <v>59.6</v>
      </c>
      <c r="BE58" s="103"/>
      <c r="BF58" s="102">
        <f t="shared" si="76"/>
        <v>3355.0140394668615</v>
      </c>
      <c r="BG58" s="102">
        <f t="shared" si="77"/>
        <v>156.58999999999997</v>
      </c>
      <c r="BH58" s="103"/>
      <c r="BI58" s="103">
        <v>235.81</v>
      </c>
      <c r="BJ58" s="109">
        <f t="shared" si="78"/>
        <v>3590.8240394668614</v>
      </c>
      <c r="BK58" s="36"/>
      <c r="BL58" s="99">
        <f t="shared" si="79"/>
        <v>156.58999999999997</v>
      </c>
      <c r="BM58" s="96">
        <f t="shared" si="40"/>
        <v>2945.8174327879942</v>
      </c>
      <c r="BN58" s="96">
        <f t="shared" si="80"/>
        <v>3420.0940394668614</v>
      </c>
      <c r="BO58" s="96">
        <f t="shared" si="81"/>
        <v>170.73000000000002</v>
      </c>
      <c r="BP58" s="96">
        <f t="shared" si="82"/>
        <v>0</v>
      </c>
      <c r="BQ58" s="101">
        <f t="shared" si="83"/>
        <v>3590.8240394668614</v>
      </c>
      <c r="BR58" s="99"/>
      <c r="BS58" s="96"/>
      <c r="BT58" s="96">
        <f t="shared" si="84"/>
        <v>0</v>
      </c>
      <c r="BU58" s="96"/>
      <c r="BV58" s="101">
        <f t="shared" si="85"/>
        <v>0</v>
      </c>
      <c r="BW58" s="99"/>
      <c r="BX58" s="96"/>
      <c r="BY58" s="96">
        <f t="shared" si="86"/>
        <v>0</v>
      </c>
      <c r="BZ58" s="96"/>
      <c r="CA58" s="125"/>
      <c r="CB58" s="96">
        <f t="shared" si="87"/>
        <v>0</v>
      </c>
      <c r="CC58" s="96"/>
      <c r="CD58" s="96"/>
      <c r="CE58" s="96"/>
      <c r="CF58" s="97"/>
      <c r="CG58" s="100">
        <f t="shared" si="88"/>
        <v>0</v>
      </c>
      <c r="CH58" s="101">
        <f t="shared" si="89"/>
        <v>0</v>
      </c>
      <c r="CI58" s="110">
        <f t="shared" si="90"/>
        <v>156.58999999999997</v>
      </c>
      <c r="CJ58" s="101">
        <f t="shared" si="91"/>
        <v>3590.8240394668614</v>
      </c>
      <c r="CL58" s="106">
        <v>9813</v>
      </c>
      <c r="CM58" s="107">
        <f t="shared" si="92"/>
        <v>0</v>
      </c>
      <c r="CN58" s="108" t="s">
        <v>386</v>
      </c>
      <c r="CO58" s="103">
        <v>2.15</v>
      </c>
      <c r="CP58" s="109">
        <v>156.6</v>
      </c>
    </row>
    <row r="59" spans="1:94" s="37" customFormat="1" ht="12" x14ac:dyDescent="0.2">
      <c r="A59" s="122">
        <f t="shared" si="57"/>
        <v>55</v>
      </c>
      <c r="B59" s="124"/>
      <c r="C59" s="111" t="s">
        <v>380</v>
      </c>
      <c r="D59" s="112">
        <v>48</v>
      </c>
      <c r="E59" s="112"/>
      <c r="F59" s="112"/>
      <c r="G59" s="113">
        <v>45108</v>
      </c>
      <c r="H59" s="113">
        <v>45138</v>
      </c>
      <c r="I59" s="114"/>
      <c r="J59" s="114"/>
      <c r="K59" s="114">
        <f t="shared" si="58"/>
        <v>31</v>
      </c>
      <c r="L59" s="114">
        <f t="shared" si="59"/>
        <v>4101.9700446893048</v>
      </c>
      <c r="M59" s="102">
        <f t="shared" si="60"/>
        <v>2983.4796356321835</v>
      </c>
      <c r="N59" s="102">
        <f t="shared" si="93"/>
        <v>2353.6977413793102</v>
      </c>
      <c r="O59" s="103">
        <v>2907.45</v>
      </c>
      <c r="P59" s="103">
        <v>140.86000000000001</v>
      </c>
      <c r="Q59" s="102">
        <f t="shared" si="61"/>
        <v>629.78189425287349</v>
      </c>
      <c r="R59" s="102">
        <f t="shared" si="62"/>
        <v>33.14</v>
      </c>
      <c r="S59" s="103">
        <v>3306.64</v>
      </c>
      <c r="T59" s="102">
        <f t="shared" si="55"/>
        <v>629.78189425287349</v>
      </c>
      <c r="U59" s="103">
        <v>33.14</v>
      </c>
      <c r="V59" s="102">
        <f t="shared" si="56"/>
        <v>0</v>
      </c>
      <c r="W59" s="115"/>
      <c r="X59" s="103"/>
      <c r="Y59" s="102">
        <f t="shared" si="94"/>
        <v>0</v>
      </c>
      <c r="Z59" s="103"/>
      <c r="AA59" s="102">
        <f t="shared" si="63"/>
        <v>189.19876633965515</v>
      </c>
      <c r="AB59" s="102">
        <f t="shared" si="64"/>
        <v>7.7672025465517232</v>
      </c>
      <c r="AC59" s="103"/>
      <c r="AD59" s="102">
        <f t="shared" si="65"/>
        <v>0</v>
      </c>
      <c r="AE59" s="116"/>
      <c r="AF59" s="102">
        <f t="shared" si="66"/>
        <v>0</v>
      </c>
      <c r="AG59" s="117"/>
      <c r="AH59" s="117"/>
      <c r="AI59" s="102">
        <f t="shared" si="67"/>
        <v>0</v>
      </c>
      <c r="AJ59" s="118"/>
      <c r="AK59" s="117"/>
      <c r="AL59" s="102">
        <f t="shared" si="68"/>
        <v>34.388115517241374</v>
      </c>
      <c r="AM59" s="103">
        <v>29.4</v>
      </c>
      <c r="AN59" s="102">
        <f t="shared" si="69"/>
        <v>0</v>
      </c>
      <c r="AO59" s="103"/>
      <c r="AP59" s="102">
        <f t="shared" si="70"/>
        <v>26.90226724137931</v>
      </c>
      <c r="AQ59" s="115">
        <v>0.1</v>
      </c>
      <c r="AR59" s="103">
        <v>16.100000000000001</v>
      </c>
      <c r="AS59" s="102">
        <f t="shared" si="71"/>
        <v>13.367586206896553</v>
      </c>
      <c r="AT59" s="103">
        <v>2</v>
      </c>
      <c r="AU59" s="102">
        <f t="shared" si="72"/>
        <v>106.77359482758619</v>
      </c>
      <c r="AV59" s="103">
        <v>7.1</v>
      </c>
      <c r="AW59" s="102">
        <f t="shared" si="73"/>
        <v>0</v>
      </c>
      <c r="AX59" s="103"/>
      <c r="AY59" s="102">
        <f t="shared" si="74"/>
        <v>543.84164271746602</v>
      </c>
      <c r="AZ59" s="103">
        <v>35.119999999999997</v>
      </c>
      <c r="BA59" s="112">
        <v>1</v>
      </c>
      <c r="BB59" s="102">
        <f t="shared" si="75"/>
        <v>145.11000000000001</v>
      </c>
      <c r="BC59" s="103">
        <v>145.11000000000001</v>
      </c>
      <c r="BD59" s="103"/>
      <c r="BE59" s="103"/>
      <c r="BF59" s="102">
        <f t="shared" si="76"/>
        <v>3896.750044689305</v>
      </c>
      <c r="BG59" s="102">
        <f t="shared" si="77"/>
        <v>174</v>
      </c>
      <c r="BH59" s="103"/>
      <c r="BI59" s="103">
        <v>205.22</v>
      </c>
      <c r="BJ59" s="109">
        <f t="shared" si="78"/>
        <v>4101.9700446893048</v>
      </c>
      <c r="BK59" s="36"/>
      <c r="BL59" s="99">
        <f t="shared" si="79"/>
        <v>174</v>
      </c>
      <c r="BM59" s="96">
        <f t="shared" si="40"/>
        <v>3377.8984019718387</v>
      </c>
      <c r="BN59" s="96">
        <f t="shared" si="80"/>
        <v>3921.7400446893048</v>
      </c>
      <c r="BO59" s="96">
        <f t="shared" si="81"/>
        <v>180.23000000000002</v>
      </c>
      <c r="BP59" s="96">
        <f t="shared" si="82"/>
        <v>0</v>
      </c>
      <c r="BQ59" s="101">
        <f t="shared" si="83"/>
        <v>4101.9700446893048</v>
      </c>
      <c r="BR59" s="99"/>
      <c r="BS59" s="96"/>
      <c r="BT59" s="96">
        <f t="shared" si="84"/>
        <v>0</v>
      </c>
      <c r="BU59" s="96"/>
      <c r="BV59" s="101">
        <f t="shared" si="85"/>
        <v>0</v>
      </c>
      <c r="BW59" s="99">
        <v>56</v>
      </c>
      <c r="BX59" s="96">
        <v>1534.5</v>
      </c>
      <c r="BY59" s="96">
        <f t="shared" si="86"/>
        <v>1781.5545</v>
      </c>
      <c r="BZ59" s="96"/>
      <c r="CA59" s="125"/>
      <c r="CB59" s="96">
        <f t="shared" si="87"/>
        <v>0</v>
      </c>
      <c r="CC59" s="96"/>
      <c r="CD59" s="96"/>
      <c r="CE59" s="96"/>
      <c r="CF59" s="97">
        <v>27.64</v>
      </c>
      <c r="CG59" s="100">
        <f t="shared" si="88"/>
        <v>56</v>
      </c>
      <c r="CH59" s="101">
        <f t="shared" si="89"/>
        <v>1809.1945000000001</v>
      </c>
      <c r="CI59" s="110">
        <f t="shared" si="90"/>
        <v>230</v>
      </c>
      <c r="CJ59" s="101">
        <f t="shared" si="91"/>
        <v>5911.1645446893053</v>
      </c>
      <c r="CL59" s="106">
        <v>9734</v>
      </c>
      <c r="CM59" s="107">
        <f t="shared" si="92"/>
        <v>0</v>
      </c>
      <c r="CN59" s="108" t="s">
        <v>404</v>
      </c>
      <c r="CO59" s="103">
        <v>22.97</v>
      </c>
      <c r="CP59" s="109">
        <v>174</v>
      </c>
    </row>
    <row r="60" spans="1:94" s="37" customFormat="1" ht="12" x14ac:dyDescent="0.2">
      <c r="A60" s="122">
        <f t="shared" si="57"/>
        <v>56</v>
      </c>
      <c r="B60" s="124"/>
      <c r="C60" s="111" t="s">
        <v>380</v>
      </c>
      <c r="D60" s="112">
        <v>48</v>
      </c>
      <c r="E60" s="112"/>
      <c r="F60" s="112"/>
      <c r="G60" s="113">
        <v>45108</v>
      </c>
      <c r="H60" s="113">
        <v>45138</v>
      </c>
      <c r="I60" s="114"/>
      <c r="J60" s="114"/>
      <c r="K60" s="114">
        <f t="shared" si="58"/>
        <v>31</v>
      </c>
      <c r="L60" s="114">
        <f t="shared" si="59"/>
        <v>4190.6433581091114</v>
      </c>
      <c r="M60" s="102">
        <f t="shared" si="60"/>
        <v>2917.9454247126437</v>
      </c>
      <c r="N60" s="102">
        <f t="shared" si="93"/>
        <v>2492.2193534482758</v>
      </c>
      <c r="O60" s="103">
        <v>2907.45</v>
      </c>
      <c r="P60" s="103">
        <v>149.15</v>
      </c>
      <c r="Q60" s="102">
        <f t="shared" si="61"/>
        <v>425.72607126436776</v>
      </c>
      <c r="R60" s="102">
        <f t="shared" si="62"/>
        <v>24.86</v>
      </c>
      <c r="S60" s="103">
        <v>2979.74</v>
      </c>
      <c r="T60" s="102">
        <f t="shared" si="55"/>
        <v>425.72607126436776</v>
      </c>
      <c r="U60" s="103">
        <v>24.86</v>
      </c>
      <c r="V60" s="102">
        <f t="shared" si="56"/>
        <v>0</v>
      </c>
      <c r="W60" s="115"/>
      <c r="X60" s="103"/>
      <c r="Y60" s="102">
        <f t="shared" si="94"/>
        <v>0</v>
      </c>
      <c r="Z60" s="103"/>
      <c r="AA60" s="102">
        <f t="shared" si="63"/>
        <v>16.448647732758619</v>
      </c>
      <c r="AB60" s="102">
        <f t="shared" si="64"/>
        <v>16.448647732758619</v>
      </c>
      <c r="AC60" s="103"/>
      <c r="AD60" s="102">
        <f t="shared" si="65"/>
        <v>0</v>
      </c>
      <c r="AE60" s="116"/>
      <c r="AF60" s="102">
        <f t="shared" si="66"/>
        <v>0</v>
      </c>
      <c r="AG60" s="117"/>
      <c r="AH60" s="117"/>
      <c r="AI60" s="102">
        <f t="shared" si="67"/>
        <v>0</v>
      </c>
      <c r="AJ60" s="118"/>
      <c r="AK60" s="117"/>
      <c r="AL60" s="102">
        <f t="shared" si="68"/>
        <v>0</v>
      </c>
      <c r="AM60" s="103"/>
      <c r="AN60" s="102">
        <f t="shared" si="69"/>
        <v>0</v>
      </c>
      <c r="AO60" s="103"/>
      <c r="AP60" s="102">
        <f t="shared" si="70"/>
        <v>0</v>
      </c>
      <c r="AQ60" s="115"/>
      <c r="AR60" s="103"/>
      <c r="AS60" s="102">
        <f t="shared" si="71"/>
        <v>0</v>
      </c>
      <c r="AT60" s="103"/>
      <c r="AU60" s="102">
        <f t="shared" si="72"/>
        <v>0</v>
      </c>
      <c r="AV60" s="103"/>
      <c r="AW60" s="102">
        <f t="shared" si="73"/>
        <v>0</v>
      </c>
      <c r="AX60" s="103"/>
      <c r="AY60" s="102">
        <f t="shared" si="74"/>
        <v>506.47928566370979</v>
      </c>
      <c r="AZ60" s="103">
        <v>35.119999999999997</v>
      </c>
      <c r="BA60" s="112">
        <v>2</v>
      </c>
      <c r="BB60" s="102">
        <f t="shared" si="75"/>
        <v>503.21</v>
      </c>
      <c r="BC60" s="103">
        <f>145.11-34.55</f>
        <v>110.56000000000002</v>
      </c>
      <c r="BD60" s="103">
        <v>392.65</v>
      </c>
      <c r="BE60" s="103"/>
      <c r="BF60" s="102">
        <f t="shared" si="76"/>
        <v>3979.2033581091118</v>
      </c>
      <c r="BG60" s="102">
        <f t="shared" si="77"/>
        <v>174.01</v>
      </c>
      <c r="BH60" s="103"/>
      <c r="BI60" s="103">
        <v>211.44</v>
      </c>
      <c r="BJ60" s="109">
        <f t="shared" si="78"/>
        <v>4190.6433581091114</v>
      </c>
      <c r="BK60" s="36"/>
      <c r="BL60" s="99">
        <f>BG60</f>
        <v>174.01</v>
      </c>
      <c r="BM60" s="96">
        <f>M60+BI60+AA60</f>
        <v>3145.8340724454024</v>
      </c>
      <c r="BN60" s="96">
        <f>BM60+AY60</f>
        <v>3652.3133581091124</v>
      </c>
      <c r="BO60" s="96">
        <f>BB60+AZ60</f>
        <v>538.32999999999993</v>
      </c>
      <c r="BP60" s="96">
        <f t="shared" si="82"/>
        <v>0</v>
      </c>
      <c r="BQ60" s="101">
        <f t="shared" si="83"/>
        <v>4190.6433581091123</v>
      </c>
      <c r="BR60" s="99">
        <v>48</v>
      </c>
      <c r="BS60" s="96">
        <v>1309.6199999999999</v>
      </c>
      <c r="BT60" s="96">
        <f t="shared" si="84"/>
        <v>1520.4688199999998</v>
      </c>
      <c r="BU60" s="96">
        <v>34.549999999999997</v>
      </c>
      <c r="BV60" s="101">
        <f t="shared" si="85"/>
        <v>1555.0188199999998</v>
      </c>
      <c r="BW60" s="99">
        <f>96.9-BR60</f>
        <v>48.900000000000006</v>
      </c>
      <c r="BX60" s="96">
        <f>2627.89-BS60</f>
        <v>1318.27</v>
      </c>
      <c r="BY60" s="96">
        <f t="shared" si="86"/>
        <v>1530.5114699999999</v>
      </c>
      <c r="BZ60" s="96"/>
      <c r="CA60" s="125"/>
      <c r="CB60" s="96">
        <f t="shared" si="87"/>
        <v>0</v>
      </c>
      <c r="CC60" s="96"/>
      <c r="CD60" s="96"/>
      <c r="CE60" s="96"/>
      <c r="CF60" s="97">
        <v>74.55</v>
      </c>
      <c r="CG60" s="100">
        <f t="shared" si="88"/>
        <v>48.900000000000006</v>
      </c>
      <c r="CH60" s="101">
        <f t="shared" si="89"/>
        <v>1605.0614699999999</v>
      </c>
      <c r="CI60" s="110">
        <f t="shared" si="90"/>
        <v>270.90999999999997</v>
      </c>
      <c r="CJ60" s="101">
        <f t="shared" si="91"/>
        <v>7350.7236481091122</v>
      </c>
      <c r="CL60" s="106">
        <v>9567</v>
      </c>
      <c r="CM60" s="107">
        <f t="shared" si="92"/>
        <v>0</v>
      </c>
      <c r="CN60" s="108" t="s">
        <v>391</v>
      </c>
      <c r="CO60" s="103">
        <v>12.35</v>
      </c>
      <c r="CP60" s="109">
        <v>174</v>
      </c>
    </row>
    <row r="61" spans="1:94" s="37" customFormat="1" ht="12" x14ac:dyDescent="0.2">
      <c r="A61" s="122">
        <f t="shared" si="57"/>
        <v>57</v>
      </c>
      <c r="B61" s="124"/>
      <c r="C61" s="111" t="s">
        <v>387</v>
      </c>
      <c r="D61" s="112">
        <v>49</v>
      </c>
      <c r="E61" s="112"/>
      <c r="F61" s="112"/>
      <c r="G61" s="113">
        <v>45108</v>
      </c>
      <c r="H61" s="113">
        <v>45138</v>
      </c>
      <c r="I61" s="114"/>
      <c r="J61" s="114"/>
      <c r="K61" s="114">
        <f t="shared" si="58"/>
        <v>31</v>
      </c>
      <c r="L61" s="114">
        <f t="shared" si="59"/>
        <v>35.119999999999997</v>
      </c>
      <c r="M61" s="102">
        <f t="shared" si="60"/>
        <v>0</v>
      </c>
      <c r="N61" s="102">
        <f t="shared" si="93"/>
        <v>0</v>
      </c>
      <c r="O61" s="103">
        <v>3023.75</v>
      </c>
      <c r="P61" s="103"/>
      <c r="Q61" s="102">
        <f t="shared" si="61"/>
        <v>0</v>
      </c>
      <c r="R61" s="102">
        <f t="shared" si="62"/>
        <v>0</v>
      </c>
      <c r="S61" s="103"/>
      <c r="T61" s="102">
        <f t="shared" si="55"/>
        <v>0</v>
      </c>
      <c r="U61" s="103"/>
      <c r="V61" s="102">
        <f t="shared" si="56"/>
        <v>0</v>
      </c>
      <c r="W61" s="115"/>
      <c r="X61" s="103"/>
      <c r="Y61" s="102">
        <f t="shared" si="94"/>
        <v>0</v>
      </c>
      <c r="Z61" s="103"/>
      <c r="AA61" s="102">
        <f t="shared" si="63"/>
        <v>0</v>
      </c>
      <c r="AB61" s="102">
        <f t="shared" si="64"/>
        <v>0</v>
      </c>
      <c r="AC61" s="103"/>
      <c r="AD61" s="102">
        <f t="shared" si="65"/>
        <v>0</v>
      </c>
      <c r="AE61" s="116"/>
      <c r="AF61" s="102">
        <f t="shared" si="66"/>
        <v>0</v>
      </c>
      <c r="AG61" s="117"/>
      <c r="AH61" s="117"/>
      <c r="AI61" s="102">
        <f t="shared" si="67"/>
        <v>0</v>
      </c>
      <c r="AJ61" s="118"/>
      <c r="AK61" s="117"/>
      <c r="AL61" s="102">
        <f t="shared" si="68"/>
        <v>0</v>
      </c>
      <c r="AM61" s="103"/>
      <c r="AN61" s="102">
        <f t="shared" si="69"/>
        <v>0</v>
      </c>
      <c r="AO61" s="103"/>
      <c r="AP61" s="102">
        <f t="shared" si="70"/>
        <v>0</v>
      </c>
      <c r="AQ61" s="115"/>
      <c r="AR61" s="103"/>
      <c r="AS61" s="102">
        <f t="shared" si="71"/>
        <v>0</v>
      </c>
      <c r="AT61" s="103"/>
      <c r="AU61" s="102">
        <f t="shared" si="72"/>
        <v>0</v>
      </c>
      <c r="AV61" s="103"/>
      <c r="AW61" s="102">
        <f t="shared" si="73"/>
        <v>0</v>
      </c>
      <c r="AX61" s="103"/>
      <c r="AY61" s="102">
        <f t="shared" si="74"/>
        <v>0</v>
      </c>
      <c r="AZ61" s="103">
        <v>35.119999999999997</v>
      </c>
      <c r="BA61" s="112">
        <v>5</v>
      </c>
      <c r="BB61" s="102">
        <f t="shared" si="75"/>
        <v>0</v>
      </c>
      <c r="BC61" s="103"/>
      <c r="BD61" s="103"/>
      <c r="BE61" s="103"/>
      <c r="BF61" s="102">
        <f t="shared" si="76"/>
        <v>35.119999999999997</v>
      </c>
      <c r="BG61" s="102">
        <f t="shared" si="77"/>
        <v>0</v>
      </c>
      <c r="BH61" s="103"/>
      <c r="BI61" s="103"/>
      <c r="BJ61" s="109">
        <f t="shared" si="78"/>
        <v>35.119999999999997</v>
      </c>
      <c r="BK61" s="36"/>
      <c r="BL61" s="99">
        <f t="shared" si="79"/>
        <v>0</v>
      </c>
      <c r="BM61" s="96">
        <f t="shared" si="40"/>
        <v>0</v>
      </c>
      <c r="BN61" s="96">
        <f t="shared" si="80"/>
        <v>0</v>
      </c>
      <c r="BO61" s="96">
        <f t="shared" si="81"/>
        <v>35.119999999999997</v>
      </c>
      <c r="BP61" s="96">
        <f t="shared" si="82"/>
        <v>0</v>
      </c>
      <c r="BQ61" s="101">
        <f t="shared" si="83"/>
        <v>35.119999999999997</v>
      </c>
      <c r="BR61" s="99"/>
      <c r="BS61" s="96"/>
      <c r="BT61" s="96">
        <f t="shared" si="84"/>
        <v>0</v>
      </c>
      <c r="BU61" s="96"/>
      <c r="BV61" s="101">
        <f t="shared" si="85"/>
        <v>0</v>
      </c>
      <c r="BW61" s="99"/>
      <c r="BX61" s="96"/>
      <c r="BY61" s="96">
        <f t="shared" si="86"/>
        <v>0</v>
      </c>
      <c r="BZ61" s="96"/>
      <c r="CA61" s="125"/>
      <c r="CB61" s="96">
        <f t="shared" si="87"/>
        <v>0</v>
      </c>
      <c r="CC61" s="96"/>
      <c r="CD61" s="96"/>
      <c r="CE61" s="96"/>
      <c r="CF61" s="97"/>
      <c r="CG61" s="100">
        <f t="shared" si="88"/>
        <v>0</v>
      </c>
      <c r="CH61" s="101">
        <f t="shared" si="89"/>
        <v>0</v>
      </c>
      <c r="CI61" s="110">
        <f t="shared" si="90"/>
        <v>0</v>
      </c>
      <c r="CJ61" s="101">
        <f t="shared" si="91"/>
        <v>35.119999999999997</v>
      </c>
      <c r="CL61" s="106">
        <v>8579</v>
      </c>
      <c r="CM61" s="107">
        <f t="shared" si="92"/>
        <v>0</v>
      </c>
      <c r="CN61" s="108" t="s">
        <v>412</v>
      </c>
      <c r="CO61" s="103">
        <v>3</v>
      </c>
      <c r="CP61" s="109">
        <v>174</v>
      </c>
    </row>
    <row r="62" spans="1:94" s="37" customFormat="1" ht="12" x14ac:dyDescent="0.2">
      <c r="A62" s="122">
        <f t="shared" si="57"/>
        <v>58</v>
      </c>
      <c r="B62" s="124"/>
      <c r="C62" s="111" t="s">
        <v>400</v>
      </c>
      <c r="D62" s="112">
        <v>50</v>
      </c>
      <c r="E62" s="112"/>
      <c r="F62" s="112"/>
      <c r="G62" s="113">
        <v>45108</v>
      </c>
      <c r="H62" s="113">
        <v>45138</v>
      </c>
      <c r="I62" s="114"/>
      <c r="J62" s="114"/>
      <c r="K62" s="114">
        <f t="shared" si="58"/>
        <v>31</v>
      </c>
      <c r="L62" s="114">
        <f t="shared" si="59"/>
        <v>4682.6662806041977</v>
      </c>
      <c r="M62" s="102">
        <f t="shared" si="60"/>
        <v>3185.6319160919538</v>
      </c>
      <c r="N62" s="102">
        <f t="shared" si="93"/>
        <v>2545.5804310344824</v>
      </c>
      <c r="O62" s="103">
        <v>3144.7</v>
      </c>
      <c r="P62" s="103">
        <v>140.85</v>
      </c>
      <c r="Q62" s="102">
        <f t="shared" si="61"/>
        <v>640.05148505747127</v>
      </c>
      <c r="R62" s="102">
        <f t="shared" si="62"/>
        <v>33.14</v>
      </c>
      <c r="S62" s="103">
        <v>3360.56</v>
      </c>
      <c r="T62" s="102">
        <f t="shared" si="55"/>
        <v>640.05148505747127</v>
      </c>
      <c r="U62" s="103">
        <v>33.14</v>
      </c>
      <c r="V62" s="102">
        <f t="shared" si="56"/>
        <v>0</v>
      </c>
      <c r="W62" s="115"/>
      <c r="X62" s="103"/>
      <c r="Y62" s="102">
        <f t="shared" si="94"/>
        <v>0</v>
      </c>
      <c r="Z62" s="103"/>
      <c r="AA62" s="102">
        <f t="shared" si="63"/>
        <v>358.26835143965513</v>
      </c>
      <c r="AB62" s="102">
        <f t="shared" si="64"/>
        <v>25.201246267241373</v>
      </c>
      <c r="AC62" s="103"/>
      <c r="AD62" s="102">
        <f t="shared" si="65"/>
        <v>0</v>
      </c>
      <c r="AE62" s="116"/>
      <c r="AF62" s="102">
        <f t="shared" si="66"/>
        <v>0</v>
      </c>
      <c r="AG62" s="117"/>
      <c r="AH62" s="117"/>
      <c r="AI62" s="102">
        <f t="shared" si="67"/>
        <v>0</v>
      </c>
      <c r="AJ62" s="118"/>
      <c r="AK62" s="117"/>
      <c r="AL62" s="102">
        <f t="shared" si="68"/>
        <v>64.141036206896558</v>
      </c>
      <c r="AM62" s="103">
        <v>50.7</v>
      </c>
      <c r="AN62" s="102">
        <f t="shared" si="69"/>
        <v>0</v>
      </c>
      <c r="AO62" s="103"/>
      <c r="AP62" s="102">
        <f t="shared" si="70"/>
        <v>0</v>
      </c>
      <c r="AQ62" s="115"/>
      <c r="AR62" s="103"/>
      <c r="AS62" s="102">
        <f t="shared" si="71"/>
        <v>15.181310344827587</v>
      </c>
      <c r="AT62" s="103">
        <v>2.1</v>
      </c>
      <c r="AU62" s="102">
        <f t="shared" si="72"/>
        <v>253.74475862068962</v>
      </c>
      <c r="AV62" s="103">
        <v>15.6</v>
      </c>
      <c r="AW62" s="102">
        <f t="shared" si="73"/>
        <v>0</v>
      </c>
      <c r="AX62" s="103"/>
      <c r="AY62" s="102">
        <f t="shared" si="74"/>
        <v>609.02601307258897</v>
      </c>
      <c r="AZ62" s="103">
        <v>35.119999999999997</v>
      </c>
      <c r="BA62" s="112">
        <v>3</v>
      </c>
      <c r="BB62" s="102">
        <f t="shared" si="75"/>
        <v>255.75</v>
      </c>
      <c r="BC62" s="103">
        <v>145.11000000000001</v>
      </c>
      <c r="BD62" s="103">
        <v>110.64</v>
      </c>
      <c r="BE62" s="103"/>
      <c r="BF62" s="102">
        <f t="shared" si="76"/>
        <v>4443.7962806041978</v>
      </c>
      <c r="BG62" s="102">
        <f t="shared" si="77"/>
        <v>173.99</v>
      </c>
      <c r="BH62" s="103"/>
      <c r="BI62" s="103">
        <v>238.87</v>
      </c>
      <c r="BJ62" s="109">
        <f t="shared" si="78"/>
        <v>4682.6662806041977</v>
      </c>
      <c r="BK62" s="36"/>
      <c r="BL62" s="99">
        <f t="shared" si="79"/>
        <v>173.99</v>
      </c>
      <c r="BM62" s="96">
        <f t="shared" si="40"/>
        <v>3782.7702675316086</v>
      </c>
      <c r="BN62" s="96">
        <f t="shared" si="80"/>
        <v>4391.7962806041978</v>
      </c>
      <c r="BO62" s="96">
        <f t="shared" si="81"/>
        <v>290.87</v>
      </c>
      <c r="BP62" s="96">
        <f t="shared" si="82"/>
        <v>0</v>
      </c>
      <c r="BQ62" s="101">
        <f t="shared" si="83"/>
        <v>4682.6662806041977</v>
      </c>
      <c r="BR62" s="99"/>
      <c r="BS62" s="96"/>
      <c r="BT62" s="96">
        <f t="shared" si="84"/>
        <v>0</v>
      </c>
      <c r="BU62" s="96"/>
      <c r="BV62" s="101">
        <f t="shared" si="85"/>
        <v>0</v>
      </c>
      <c r="BW62" s="99">
        <v>61.1</v>
      </c>
      <c r="BX62" s="96">
        <v>1673.28</v>
      </c>
      <c r="BY62" s="96">
        <f t="shared" si="86"/>
        <v>1942.6780799999999</v>
      </c>
      <c r="BZ62" s="96"/>
      <c r="CA62" s="125"/>
      <c r="CB62" s="96">
        <f t="shared" si="87"/>
        <v>0</v>
      </c>
      <c r="CC62" s="96"/>
      <c r="CD62" s="96"/>
      <c r="CE62" s="96"/>
      <c r="CF62" s="97">
        <v>27.64</v>
      </c>
      <c r="CG62" s="100">
        <f t="shared" si="88"/>
        <v>61.1</v>
      </c>
      <c r="CH62" s="101">
        <f t="shared" si="89"/>
        <v>1970.31808</v>
      </c>
      <c r="CI62" s="110">
        <f t="shared" si="90"/>
        <v>235.09</v>
      </c>
      <c r="CJ62" s="101">
        <f t="shared" si="91"/>
        <v>6652.9843606041977</v>
      </c>
      <c r="CL62" s="106">
        <v>9335</v>
      </c>
      <c r="CM62" s="107">
        <f t="shared" si="92"/>
        <v>0</v>
      </c>
      <c r="CN62" s="108" t="s">
        <v>404</v>
      </c>
      <c r="CO62" s="103">
        <v>43.08</v>
      </c>
      <c r="CP62" s="109">
        <v>174</v>
      </c>
    </row>
    <row r="63" spans="1:94" s="37" customFormat="1" ht="12" x14ac:dyDescent="0.2">
      <c r="A63" s="122">
        <f t="shared" si="57"/>
        <v>59</v>
      </c>
      <c r="B63" s="124"/>
      <c r="C63" s="111" t="s">
        <v>382</v>
      </c>
      <c r="D63" s="112">
        <v>53</v>
      </c>
      <c r="E63" s="112"/>
      <c r="F63" s="112"/>
      <c r="G63" s="113">
        <v>45108</v>
      </c>
      <c r="H63" s="113">
        <v>45138</v>
      </c>
      <c r="I63" s="114"/>
      <c r="J63" s="114"/>
      <c r="K63" s="114">
        <f t="shared" si="58"/>
        <v>31</v>
      </c>
      <c r="L63" s="114">
        <f t="shared" si="59"/>
        <v>4587.7948513593174</v>
      </c>
      <c r="M63" s="102">
        <f t="shared" si="60"/>
        <v>3547.1434873563221</v>
      </c>
      <c r="N63" s="102">
        <f t="shared" si="93"/>
        <v>3200.4976137931039</v>
      </c>
      <c r="O63" s="103">
        <v>3537.36</v>
      </c>
      <c r="P63" s="103">
        <v>157.43</v>
      </c>
      <c r="Q63" s="102">
        <f t="shared" si="61"/>
        <v>346.6458735632184</v>
      </c>
      <c r="R63" s="102">
        <f t="shared" si="62"/>
        <v>16.579999999999998</v>
      </c>
      <c r="S63" s="103">
        <v>3637.9</v>
      </c>
      <c r="T63" s="102">
        <f t="shared" si="55"/>
        <v>346.6458735632184</v>
      </c>
      <c r="U63" s="103">
        <v>16.579999999999998</v>
      </c>
      <c r="V63" s="102">
        <f t="shared" si="56"/>
        <v>0</v>
      </c>
      <c r="W63" s="115"/>
      <c r="X63" s="103"/>
      <c r="Y63" s="102">
        <f t="shared" si="94"/>
        <v>0</v>
      </c>
      <c r="Z63" s="103"/>
      <c r="AA63" s="102">
        <f t="shared" si="63"/>
        <v>52.808210627586213</v>
      </c>
      <c r="AB63" s="102">
        <f t="shared" si="64"/>
        <v>52.808210627586213</v>
      </c>
      <c r="AC63" s="103"/>
      <c r="AD63" s="102">
        <f t="shared" si="65"/>
        <v>0</v>
      </c>
      <c r="AE63" s="116"/>
      <c r="AF63" s="102">
        <f t="shared" si="66"/>
        <v>0</v>
      </c>
      <c r="AG63" s="117"/>
      <c r="AH63" s="117"/>
      <c r="AI63" s="102">
        <f t="shared" si="67"/>
        <v>0</v>
      </c>
      <c r="AJ63" s="118"/>
      <c r="AK63" s="117"/>
      <c r="AL63" s="102">
        <f t="shared" si="68"/>
        <v>0</v>
      </c>
      <c r="AM63" s="103"/>
      <c r="AN63" s="102">
        <f t="shared" si="69"/>
        <v>0</v>
      </c>
      <c r="AO63" s="103"/>
      <c r="AP63" s="102">
        <f t="shared" si="70"/>
        <v>0</v>
      </c>
      <c r="AQ63" s="115"/>
      <c r="AR63" s="103"/>
      <c r="AS63" s="102">
        <f t="shared" si="71"/>
        <v>0</v>
      </c>
      <c r="AT63" s="103"/>
      <c r="AU63" s="102">
        <f t="shared" si="72"/>
        <v>0</v>
      </c>
      <c r="AV63" s="103"/>
      <c r="AW63" s="102">
        <f t="shared" si="73"/>
        <v>0</v>
      </c>
      <c r="AX63" s="103"/>
      <c r="AY63" s="102">
        <f t="shared" si="74"/>
        <v>603.76315337540927</v>
      </c>
      <c r="AZ63" s="103">
        <v>35.119999999999997</v>
      </c>
      <c r="BA63" s="112">
        <v>5</v>
      </c>
      <c r="BB63" s="102">
        <f t="shared" si="75"/>
        <v>198.83</v>
      </c>
      <c r="BC63" s="103">
        <v>145.11000000000001</v>
      </c>
      <c r="BD63" s="103">
        <v>53.72</v>
      </c>
      <c r="BE63" s="103"/>
      <c r="BF63" s="102">
        <f t="shared" si="76"/>
        <v>4437.6648513593173</v>
      </c>
      <c r="BG63" s="102">
        <f t="shared" si="77"/>
        <v>174.01</v>
      </c>
      <c r="BH63" s="103"/>
      <c r="BI63" s="103">
        <v>150.13</v>
      </c>
      <c r="BJ63" s="109">
        <f t="shared" si="78"/>
        <v>4587.7948513593174</v>
      </c>
      <c r="BK63" s="36"/>
      <c r="BL63" s="99">
        <f t="shared" si="79"/>
        <v>174.01</v>
      </c>
      <c r="BM63" s="96">
        <f t="shared" si="40"/>
        <v>3750.0816979839083</v>
      </c>
      <c r="BN63" s="96">
        <f t="shared" si="80"/>
        <v>4353.8448513593175</v>
      </c>
      <c r="BO63" s="96">
        <f t="shared" si="81"/>
        <v>233.95000000000002</v>
      </c>
      <c r="BP63" s="96">
        <f t="shared" si="82"/>
        <v>0</v>
      </c>
      <c r="BQ63" s="101">
        <f t="shared" si="83"/>
        <v>4587.7948513593174</v>
      </c>
      <c r="BR63" s="99"/>
      <c r="BS63" s="96"/>
      <c r="BT63" s="96">
        <f t="shared" si="84"/>
        <v>0</v>
      </c>
      <c r="BU63" s="96"/>
      <c r="BV63" s="101">
        <f t="shared" si="85"/>
        <v>0</v>
      </c>
      <c r="BW63" s="99">
        <v>48.8</v>
      </c>
      <c r="BX63" s="96">
        <v>1690.71</v>
      </c>
      <c r="BY63" s="96">
        <f t="shared" si="86"/>
        <v>1962.9143100000001</v>
      </c>
      <c r="BZ63" s="96"/>
      <c r="CA63" s="125"/>
      <c r="CB63" s="96">
        <f t="shared" si="87"/>
        <v>0</v>
      </c>
      <c r="CC63" s="96"/>
      <c r="CD63" s="96"/>
      <c r="CE63" s="96"/>
      <c r="CF63" s="97">
        <v>68.55</v>
      </c>
      <c r="CG63" s="100">
        <f t="shared" si="88"/>
        <v>48.8</v>
      </c>
      <c r="CH63" s="101">
        <f t="shared" si="89"/>
        <v>2031.4643100000001</v>
      </c>
      <c r="CI63" s="110">
        <f t="shared" si="90"/>
        <v>222.81</v>
      </c>
      <c r="CJ63" s="101">
        <f t="shared" si="91"/>
        <v>6619.2591613593177</v>
      </c>
      <c r="CL63" s="106">
        <v>9015</v>
      </c>
      <c r="CM63" s="107">
        <f t="shared" si="92"/>
        <v>0</v>
      </c>
      <c r="CN63" s="108" t="s">
        <v>394</v>
      </c>
      <c r="CO63" s="103">
        <v>1.38</v>
      </c>
      <c r="CP63" s="109">
        <v>174</v>
      </c>
    </row>
    <row r="64" spans="1:94" s="37" customFormat="1" ht="12" x14ac:dyDescent="0.2">
      <c r="A64" s="122">
        <f t="shared" si="57"/>
        <v>60</v>
      </c>
      <c r="B64" s="124"/>
      <c r="C64" s="111" t="s">
        <v>413</v>
      </c>
      <c r="D64" s="112">
        <v>45</v>
      </c>
      <c r="E64" s="112"/>
      <c r="F64" s="112"/>
      <c r="G64" s="113">
        <v>45108</v>
      </c>
      <c r="H64" s="113">
        <v>45138</v>
      </c>
      <c r="I64" s="114"/>
      <c r="J64" s="114"/>
      <c r="K64" s="114">
        <f t="shared" si="58"/>
        <v>31</v>
      </c>
      <c r="L64" s="114">
        <f t="shared" si="59"/>
        <v>3604.4528593345171</v>
      </c>
      <c r="M64" s="102">
        <f t="shared" si="60"/>
        <v>2584.71</v>
      </c>
      <c r="N64" s="102">
        <f t="shared" si="93"/>
        <v>2584.71</v>
      </c>
      <c r="O64" s="103">
        <v>2584.71</v>
      </c>
      <c r="P64" s="103">
        <v>174</v>
      </c>
      <c r="Q64" s="102">
        <f t="shared" si="61"/>
        <v>0</v>
      </c>
      <c r="R64" s="102">
        <f t="shared" si="62"/>
        <v>0</v>
      </c>
      <c r="S64" s="103">
        <v>2849.67</v>
      </c>
      <c r="T64" s="102">
        <f t="shared" si="55"/>
        <v>0</v>
      </c>
      <c r="U64" s="103"/>
      <c r="V64" s="102">
        <f t="shared" si="56"/>
        <v>0</v>
      </c>
      <c r="W64" s="115"/>
      <c r="X64" s="103"/>
      <c r="Y64" s="102">
        <f t="shared" si="94"/>
        <v>0</v>
      </c>
      <c r="Z64" s="103"/>
      <c r="AA64" s="102">
        <f t="shared" si="63"/>
        <v>268.3136945172414</v>
      </c>
      <c r="AB64" s="102">
        <f t="shared" si="64"/>
        <v>25.588629000000001</v>
      </c>
      <c r="AC64" s="103"/>
      <c r="AD64" s="102">
        <f t="shared" si="65"/>
        <v>0</v>
      </c>
      <c r="AE64" s="116"/>
      <c r="AF64" s="102">
        <f t="shared" si="66"/>
        <v>0</v>
      </c>
      <c r="AG64" s="117"/>
      <c r="AH64" s="117"/>
      <c r="AI64" s="102">
        <f t="shared" si="67"/>
        <v>0</v>
      </c>
      <c r="AJ64" s="118"/>
      <c r="AK64" s="117"/>
      <c r="AL64" s="102">
        <f t="shared" si="68"/>
        <v>22.876168965517245</v>
      </c>
      <c r="AM64" s="103">
        <v>22</v>
      </c>
      <c r="AN64" s="102">
        <f t="shared" si="69"/>
        <v>0</v>
      </c>
      <c r="AO64" s="103"/>
      <c r="AP64" s="102">
        <f t="shared" si="70"/>
        <v>16.637213793103449</v>
      </c>
      <c r="AQ64" s="115">
        <v>0.1</v>
      </c>
      <c r="AR64" s="103">
        <v>11.2</v>
      </c>
      <c r="AS64" s="102">
        <f t="shared" si="71"/>
        <v>0</v>
      </c>
      <c r="AT64" s="103"/>
      <c r="AU64" s="102">
        <f t="shared" si="72"/>
        <v>203.2116827586207</v>
      </c>
      <c r="AV64" s="103">
        <v>15.2</v>
      </c>
      <c r="AW64" s="102">
        <f t="shared" si="73"/>
        <v>0</v>
      </c>
      <c r="AX64" s="103"/>
      <c r="AY64" s="102">
        <f t="shared" si="74"/>
        <v>474.84916481727589</v>
      </c>
      <c r="AZ64" s="103">
        <v>35.119999999999997</v>
      </c>
      <c r="BA64" s="112">
        <v>3</v>
      </c>
      <c r="BB64" s="102">
        <f t="shared" si="75"/>
        <v>145.11000000000001</v>
      </c>
      <c r="BC64" s="103">
        <v>145.11000000000001</v>
      </c>
      <c r="BD64" s="103"/>
      <c r="BE64" s="103"/>
      <c r="BF64" s="102">
        <f t="shared" si="76"/>
        <v>3508.1028593345172</v>
      </c>
      <c r="BG64" s="102">
        <f t="shared" si="77"/>
        <v>174</v>
      </c>
      <c r="BH64" s="103"/>
      <c r="BI64" s="103">
        <v>96.35</v>
      </c>
      <c r="BJ64" s="109">
        <f t="shared" si="78"/>
        <v>3604.4528593345171</v>
      </c>
      <c r="BK64" s="36"/>
      <c r="BL64" s="99">
        <f t="shared" si="79"/>
        <v>174</v>
      </c>
      <c r="BM64" s="96">
        <f t="shared" si="40"/>
        <v>2949.3736945172413</v>
      </c>
      <c r="BN64" s="96">
        <f t="shared" si="80"/>
        <v>3424.2228593345171</v>
      </c>
      <c r="BO64" s="96">
        <f t="shared" si="81"/>
        <v>180.23000000000002</v>
      </c>
      <c r="BP64" s="96">
        <f t="shared" si="82"/>
        <v>0</v>
      </c>
      <c r="BQ64" s="101">
        <f t="shared" si="83"/>
        <v>3604.4528593345171</v>
      </c>
      <c r="BR64" s="99"/>
      <c r="BS64" s="96"/>
      <c r="BT64" s="96">
        <f t="shared" si="84"/>
        <v>0</v>
      </c>
      <c r="BU64" s="96"/>
      <c r="BV64" s="101">
        <f t="shared" si="85"/>
        <v>0</v>
      </c>
      <c r="BW64" s="99">
        <v>86</v>
      </c>
      <c r="BX64" s="96">
        <v>2297.2800000000002</v>
      </c>
      <c r="BY64" s="96">
        <f t="shared" si="86"/>
        <v>2667.1420800000005</v>
      </c>
      <c r="BZ64" s="96"/>
      <c r="CA64" s="125"/>
      <c r="CB64" s="96">
        <f t="shared" si="87"/>
        <v>0</v>
      </c>
      <c r="CC64" s="96"/>
      <c r="CD64" s="96"/>
      <c r="CE64" s="96"/>
      <c r="CF64" s="97">
        <v>82.92</v>
      </c>
      <c r="CG64" s="100">
        <f t="shared" si="88"/>
        <v>86</v>
      </c>
      <c r="CH64" s="101">
        <f t="shared" si="89"/>
        <v>2750.0620800000006</v>
      </c>
      <c r="CI64" s="110">
        <f t="shared" si="90"/>
        <v>260</v>
      </c>
      <c r="CJ64" s="101">
        <f t="shared" si="91"/>
        <v>6354.5149393345182</v>
      </c>
      <c r="CL64" s="106">
        <v>9674</v>
      </c>
      <c r="CM64" s="107">
        <f t="shared" si="92"/>
        <v>0</v>
      </c>
      <c r="CN64" s="108" t="s">
        <v>388</v>
      </c>
      <c r="CO64" s="103">
        <v>193</v>
      </c>
      <c r="CP64" s="109">
        <v>174</v>
      </c>
    </row>
    <row r="65" spans="1:94" s="37" customFormat="1" ht="12" x14ac:dyDescent="0.2">
      <c r="A65" s="122">
        <f t="shared" si="57"/>
        <v>61</v>
      </c>
      <c r="B65" s="124"/>
      <c r="C65" s="111" t="s">
        <v>382</v>
      </c>
      <c r="D65" s="112">
        <v>53</v>
      </c>
      <c r="E65" s="112"/>
      <c r="F65" s="112"/>
      <c r="G65" s="113">
        <v>45108</v>
      </c>
      <c r="H65" s="113">
        <v>45138</v>
      </c>
      <c r="I65" s="114"/>
      <c r="J65" s="114"/>
      <c r="K65" s="114">
        <f t="shared" si="58"/>
        <v>31</v>
      </c>
      <c r="L65" s="114">
        <f t="shared" si="59"/>
        <v>4947.1591825575424</v>
      </c>
      <c r="M65" s="102">
        <f t="shared" si="60"/>
        <v>3642.5125011494256</v>
      </c>
      <c r="N65" s="102">
        <f t="shared" si="93"/>
        <v>2526.7728413793106</v>
      </c>
      <c r="O65" s="103">
        <v>3537.36</v>
      </c>
      <c r="P65" s="103">
        <v>124.29</v>
      </c>
      <c r="Q65" s="102">
        <f t="shared" si="61"/>
        <v>1115.7396597701149</v>
      </c>
      <c r="R65" s="102">
        <f t="shared" si="62"/>
        <v>49.72</v>
      </c>
      <c r="S65" s="103">
        <v>3904.64</v>
      </c>
      <c r="T65" s="102">
        <f t="shared" si="55"/>
        <v>1115.7396597701149</v>
      </c>
      <c r="U65" s="103">
        <v>49.72</v>
      </c>
      <c r="V65" s="102">
        <f t="shared" si="56"/>
        <v>0</v>
      </c>
      <c r="W65" s="115"/>
      <c r="X65" s="103"/>
      <c r="Y65" s="102">
        <f t="shared" si="94"/>
        <v>0</v>
      </c>
      <c r="Z65" s="103"/>
      <c r="AA65" s="102">
        <f t="shared" si="63"/>
        <v>50.030102259310354</v>
      </c>
      <c r="AB65" s="102">
        <f t="shared" si="64"/>
        <v>50.030102259310354</v>
      </c>
      <c r="AC65" s="103"/>
      <c r="AD65" s="102">
        <f t="shared" si="65"/>
        <v>0</v>
      </c>
      <c r="AE65" s="116"/>
      <c r="AF65" s="102">
        <f t="shared" si="66"/>
        <v>0</v>
      </c>
      <c r="AG65" s="117"/>
      <c r="AH65" s="117"/>
      <c r="AI65" s="102">
        <f t="shared" si="67"/>
        <v>0</v>
      </c>
      <c r="AJ65" s="118"/>
      <c r="AK65" s="117"/>
      <c r="AL65" s="102">
        <f t="shared" si="68"/>
        <v>0</v>
      </c>
      <c r="AM65" s="103"/>
      <c r="AN65" s="102">
        <f t="shared" si="69"/>
        <v>0</v>
      </c>
      <c r="AO65" s="103"/>
      <c r="AP65" s="102">
        <f t="shared" si="70"/>
        <v>0</v>
      </c>
      <c r="AQ65" s="115"/>
      <c r="AR65" s="103"/>
      <c r="AS65" s="102">
        <f t="shared" si="71"/>
        <v>0</v>
      </c>
      <c r="AT65" s="103"/>
      <c r="AU65" s="102">
        <f t="shared" si="72"/>
        <v>0</v>
      </c>
      <c r="AV65" s="103"/>
      <c r="AW65" s="102">
        <f t="shared" si="73"/>
        <v>0</v>
      </c>
      <c r="AX65" s="103"/>
      <c r="AY65" s="102">
        <f t="shared" si="74"/>
        <v>620.90657914880649</v>
      </c>
      <c r="AZ65" s="103">
        <v>35.119999999999997</v>
      </c>
      <c r="BA65" s="112">
        <v>6</v>
      </c>
      <c r="BB65" s="102">
        <f t="shared" si="75"/>
        <v>434.57000000000005</v>
      </c>
      <c r="BC65" s="103">
        <v>117.47</v>
      </c>
      <c r="BD65" s="103">
        <v>317.10000000000002</v>
      </c>
      <c r="BE65" s="103"/>
      <c r="BF65" s="102">
        <f t="shared" si="76"/>
        <v>4783.139182557542</v>
      </c>
      <c r="BG65" s="102">
        <f t="shared" si="77"/>
        <v>174.01</v>
      </c>
      <c r="BH65" s="103"/>
      <c r="BI65" s="103">
        <v>164.02</v>
      </c>
      <c r="BJ65" s="109">
        <f t="shared" si="78"/>
        <v>4947.1591825575424</v>
      </c>
      <c r="BK65" s="36"/>
      <c r="BL65" s="99">
        <f t="shared" si="79"/>
        <v>174.01</v>
      </c>
      <c r="BM65" s="96">
        <f t="shared" si="40"/>
        <v>3856.5626034087359</v>
      </c>
      <c r="BN65" s="96">
        <f t="shared" si="80"/>
        <v>4477.4691825575428</v>
      </c>
      <c r="BO65" s="96">
        <f t="shared" si="81"/>
        <v>469.69000000000005</v>
      </c>
      <c r="BP65" s="96">
        <f t="shared" si="82"/>
        <v>0</v>
      </c>
      <c r="BQ65" s="101">
        <f t="shared" si="83"/>
        <v>4947.1591825575433</v>
      </c>
      <c r="BR65" s="99"/>
      <c r="BS65" s="96"/>
      <c r="BT65" s="96">
        <f t="shared" si="84"/>
        <v>0</v>
      </c>
      <c r="BU65" s="96"/>
      <c r="BV65" s="101">
        <f t="shared" si="85"/>
        <v>0</v>
      </c>
      <c r="BW65" s="99">
        <v>19.5</v>
      </c>
      <c r="BX65" s="96">
        <v>880</v>
      </c>
      <c r="BY65" s="96">
        <f t="shared" si="86"/>
        <v>1021.6800000000001</v>
      </c>
      <c r="BZ65" s="96"/>
      <c r="CA65" s="125"/>
      <c r="CB65" s="96">
        <f t="shared" si="87"/>
        <v>0</v>
      </c>
      <c r="CC65" s="96"/>
      <c r="CD65" s="96"/>
      <c r="CE65" s="96"/>
      <c r="CF65" s="97"/>
      <c r="CG65" s="100">
        <f t="shared" si="88"/>
        <v>19.5</v>
      </c>
      <c r="CH65" s="101">
        <f t="shared" si="89"/>
        <v>1021.6800000000001</v>
      </c>
      <c r="CI65" s="110">
        <f t="shared" si="90"/>
        <v>193.51</v>
      </c>
      <c r="CJ65" s="101">
        <f t="shared" si="91"/>
        <v>5968.8391825575436</v>
      </c>
      <c r="CL65" s="106">
        <v>8749</v>
      </c>
      <c r="CM65" s="107">
        <f t="shared" si="92"/>
        <v>0</v>
      </c>
      <c r="CN65" s="108" t="s">
        <v>394</v>
      </c>
      <c r="CO65" s="103"/>
      <c r="CP65" s="109">
        <v>174</v>
      </c>
    </row>
    <row r="66" spans="1:94" s="37" customFormat="1" ht="12" x14ac:dyDescent="0.2">
      <c r="A66" s="122">
        <f t="shared" si="57"/>
        <v>62</v>
      </c>
      <c r="B66" s="124"/>
      <c r="C66" s="111" t="s">
        <v>400</v>
      </c>
      <c r="D66" s="112">
        <v>50</v>
      </c>
      <c r="E66" s="112"/>
      <c r="F66" s="112"/>
      <c r="G66" s="113">
        <v>45108</v>
      </c>
      <c r="H66" s="113">
        <v>45138</v>
      </c>
      <c r="I66" s="114"/>
      <c r="J66" s="114"/>
      <c r="K66" s="114">
        <f t="shared" si="58"/>
        <v>31</v>
      </c>
      <c r="L66" s="114">
        <f t="shared" si="59"/>
        <v>4720.434824703284</v>
      </c>
      <c r="M66" s="102">
        <f t="shared" si="60"/>
        <v>3519.105767241379</v>
      </c>
      <c r="N66" s="102">
        <f t="shared" si="93"/>
        <v>898.40825862068959</v>
      </c>
      <c r="O66" s="103">
        <v>3144.7</v>
      </c>
      <c r="P66" s="103">
        <v>49.71</v>
      </c>
      <c r="Q66" s="102">
        <f t="shared" si="61"/>
        <v>2620.6975086206894</v>
      </c>
      <c r="R66" s="102">
        <f t="shared" si="62"/>
        <v>124.29</v>
      </c>
      <c r="S66" s="103">
        <v>3668.85</v>
      </c>
      <c r="T66" s="102">
        <f t="shared" si="55"/>
        <v>2620.6975086206894</v>
      </c>
      <c r="U66" s="103">
        <v>124.29</v>
      </c>
      <c r="V66" s="102">
        <f t="shared" si="56"/>
        <v>0</v>
      </c>
      <c r="W66" s="115"/>
      <c r="X66" s="103"/>
      <c r="Y66" s="102">
        <f t="shared" si="94"/>
        <v>0</v>
      </c>
      <c r="Z66" s="103"/>
      <c r="AA66" s="102">
        <f t="shared" si="63"/>
        <v>174.59672604310344</v>
      </c>
      <c r="AB66" s="102">
        <f t="shared" si="64"/>
        <v>44.471208801724131</v>
      </c>
      <c r="AC66" s="103"/>
      <c r="AD66" s="102">
        <f t="shared" si="65"/>
        <v>0</v>
      </c>
      <c r="AE66" s="116"/>
      <c r="AF66" s="102">
        <f t="shared" si="66"/>
        <v>0</v>
      </c>
      <c r="AG66" s="117"/>
      <c r="AH66" s="117"/>
      <c r="AI66" s="102">
        <f t="shared" si="67"/>
        <v>0</v>
      </c>
      <c r="AJ66" s="118"/>
      <c r="AK66" s="117"/>
      <c r="AL66" s="102">
        <f t="shared" si="68"/>
        <v>0</v>
      </c>
      <c r="AM66" s="103"/>
      <c r="AN66" s="102">
        <f t="shared" si="69"/>
        <v>0</v>
      </c>
      <c r="AO66" s="103"/>
      <c r="AP66" s="102">
        <f t="shared" si="70"/>
        <v>0</v>
      </c>
      <c r="AQ66" s="115"/>
      <c r="AR66" s="103"/>
      <c r="AS66" s="102">
        <f t="shared" si="71"/>
        <v>0</v>
      </c>
      <c r="AT66" s="103"/>
      <c r="AU66" s="102">
        <f t="shared" si="72"/>
        <v>130.12551724137933</v>
      </c>
      <c r="AV66" s="103">
        <v>8</v>
      </c>
      <c r="AW66" s="102">
        <f t="shared" si="73"/>
        <v>0</v>
      </c>
      <c r="AX66" s="103"/>
      <c r="AY66" s="102">
        <f t="shared" si="74"/>
        <v>634.52233141880163</v>
      </c>
      <c r="AZ66" s="103">
        <v>35.119999999999997</v>
      </c>
      <c r="BA66" s="112">
        <v>15</v>
      </c>
      <c r="BB66" s="102">
        <f t="shared" si="75"/>
        <v>109.66</v>
      </c>
      <c r="BC66" s="103">
        <f>55.28-13.2</f>
        <v>42.08</v>
      </c>
      <c r="BD66" s="103">
        <v>67.58</v>
      </c>
      <c r="BE66" s="103"/>
      <c r="BF66" s="102">
        <f t="shared" si="76"/>
        <v>4473.0048247032837</v>
      </c>
      <c r="BG66" s="102">
        <f t="shared" si="77"/>
        <v>174</v>
      </c>
      <c r="BH66" s="103"/>
      <c r="BI66" s="103">
        <v>247.43</v>
      </c>
      <c r="BJ66" s="109">
        <f t="shared" si="78"/>
        <v>4720.434824703284</v>
      </c>
      <c r="BK66" s="36"/>
      <c r="BL66" s="99">
        <f>BG66</f>
        <v>174</v>
      </c>
      <c r="BM66" s="96">
        <f>M66+BI66+AA66</f>
        <v>3941.1324932844823</v>
      </c>
      <c r="BN66" s="96">
        <f>BM66+AY66</f>
        <v>4575.6548247032842</v>
      </c>
      <c r="BO66" s="96">
        <f>BB66+AZ66</f>
        <v>144.78</v>
      </c>
      <c r="BP66" s="96">
        <f t="shared" si="82"/>
        <v>0</v>
      </c>
      <c r="BQ66" s="101">
        <f t="shared" si="83"/>
        <v>4720.434824703284</v>
      </c>
      <c r="BR66" s="99">
        <v>21</v>
      </c>
      <c r="BS66" s="96">
        <v>709.19</v>
      </c>
      <c r="BT66" s="96">
        <f t="shared" si="84"/>
        <v>823.36959000000013</v>
      </c>
      <c r="BU66" s="96">
        <v>13.2</v>
      </c>
      <c r="BV66" s="101">
        <f t="shared" si="85"/>
        <v>836.56959000000018</v>
      </c>
      <c r="BW66" s="99">
        <f>21-BR66</f>
        <v>0</v>
      </c>
      <c r="BX66" s="96">
        <f>709.19-BS66</f>
        <v>0</v>
      </c>
      <c r="BY66" s="96">
        <f t="shared" si="86"/>
        <v>0</v>
      </c>
      <c r="BZ66" s="96"/>
      <c r="CA66" s="125"/>
      <c r="CB66" s="96">
        <f t="shared" si="87"/>
        <v>0</v>
      </c>
      <c r="CC66" s="96"/>
      <c r="CD66" s="96"/>
      <c r="CE66" s="96"/>
      <c r="CF66" s="97">
        <v>1.55</v>
      </c>
      <c r="CG66" s="100">
        <f t="shared" si="88"/>
        <v>0</v>
      </c>
      <c r="CH66" s="101">
        <f t="shared" si="89"/>
        <v>1.55</v>
      </c>
      <c r="CI66" s="110">
        <f t="shared" si="90"/>
        <v>195</v>
      </c>
      <c r="CJ66" s="101">
        <f t="shared" si="91"/>
        <v>5558.5544147032842</v>
      </c>
      <c r="CL66" s="106">
        <v>9314</v>
      </c>
      <c r="CM66" s="107">
        <f t="shared" si="92"/>
        <v>0</v>
      </c>
      <c r="CN66" s="108" t="s">
        <v>394</v>
      </c>
      <c r="CO66" s="103">
        <v>8.6199999999999992</v>
      </c>
      <c r="CP66" s="109">
        <v>174</v>
      </c>
    </row>
    <row r="67" spans="1:94" s="37" customFormat="1" ht="12" x14ac:dyDescent="0.2">
      <c r="A67" s="122">
        <f t="shared" si="57"/>
        <v>63</v>
      </c>
      <c r="B67" s="124"/>
      <c r="C67" s="111" t="s">
        <v>382</v>
      </c>
      <c r="D67" s="112">
        <v>53</v>
      </c>
      <c r="E67" s="112"/>
      <c r="F67" s="112"/>
      <c r="G67" s="113">
        <v>45108</v>
      </c>
      <c r="H67" s="113">
        <v>45138</v>
      </c>
      <c r="I67" s="114"/>
      <c r="J67" s="114"/>
      <c r="K67" s="114">
        <f t="shared" si="58"/>
        <v>31</v>
      </c>
      <c r="L67" s="114">
        <f t="shared" si="59"/>
        <v>2397.9178091651725</v>
      </c>
      <c r="M67" s="102">
        <f t="shared" si="60"/>
        <v>1859.7702318390807</v>
      </c>
      <c r="N67" s="102">
        <f t="shared" si="93"/>
        <v>0</v>
      </c>
      <c r="O67" s="103">
        <v>3537.36</v>
      </c>
      <c r="P67" s="103"/>
      <c r="Q67" s="102">
        <f t="shared" si="61"/>
        <v>1859.7702318390807</v>
      </c>
      <c r="R67" s="102">
        <f t="shared" si="62"/>
        <v>107.71000000000001</v>
      </c>
      <c r="S67" s="103">
        <v>3616.37</v>
      </c>
      <c r="T67" s="102">
        <f t="shared" si="55"/>
        <v>344.38649942528735</v>
      </c>
      <c r="U67" s="103">
        <v>16.57</v>
      </c>
      <c r="V67" s="102">
        <f t="shared" si="56"/>
        <v>1515.3837324137933</v>
      </c>
      <c r="W67" s="115">
        <v>0.8</v>
      </c>
      <c r="X67" s="103">
        <v>91.14</v>
      </c>
      <c r="Y67" s="102">
        <f t="shared" si="94"/>
        <v>0</v>
      </c>
      <c r="Z67" s="103"/>
      <c r="AA67" s="102">
        <f t="shared" si="63"/>
        <v>0</v>
      </c>
      <c r="AB67" s="102">
        <f t="shared" si="64"/>
        <v>0</v>
      </c>
      <c r="AC67" s="103"/>
      <c r="AD67" s="102">
        <f t="shared" si="65"/>
        <v>0</v>
      </c>
      <c r="AE67" s="116"/>
      <c r="AF67" s="102">
        <f t="shared" si="66"/>
        <v>0</v>
      </c>
      <c r="AG67" s="117"/>
      <c r="AH67" s="117"/>
      <c r="AI67" s="102">
        <f t="shared" si="67"/>
        <v>0</v>
      </c>
      <c r="AJ67" s="118"/>
      <c r="AK67" s="117"/>
      <c r="AL67" s="102">
        <f t="shared" si="68"/>
        <v>0</v>
      </c>
      <c r="AM67" s="103"/>
      <c r="AN67" s="102">
        <f t="shared" si="69"/>
        <v>0</v>
      </c>
      <c r="AO67" s="103"/>
      <c r="AP67" s="102">
        <f t="shared" si="70"/>
        <v>0</v>
      </c>
      <c r="AQ67" s="115"/>
      <c r="AR67" s="103"/>
      <c r="AS67" s="102">
        <f t="shared" si="71"/>
        <v>0</v>
      </c>
      <c r="AT67" s="103"/>
      <c r="AU67" s="102">
        <f t="shared" si="72"/>
        <v>0</v>
      </c>
      <c r="AV67" s="103"/>
      <c r="AW67" s="102">
        <f t="shared" si="73"/>
        <v>0</v>
      </c>
      <c r="AX67" s="103"/>
      <c r="AY67" s="102">
        <f t="shared" si="74"/>
        <v>327.657577326092</v>
      </c>
      <c r="AZ67" s="103">
        <v>35.119999999999997</v>
      </c>
      <c r="BA67" s="112">
        <v>5</v>
      </c>
      <c r="BB67" s="102">
        <f t="shared" si="75"/>
        <v>0</v>
      </c>
      <c r="BC67" s="103"/>
      <c r="BD67" s="103"/>
      <c r="BE67" s="103"/>
      <c r="BF67" s="102">
        <f t="shared" si="76"/>
        <v>2222.5478091651726</v>
      </c>
      <c r="BG67" s="102">
        <f t="shared" si="77"/>
        <v>107.71000000000001</v>
      </c>
      <c r="BH67" s="103"/>
      <c r="BI67" s="103">
        <v>175.37</v>
      </c>
      <c r="BJ67" s="109">
        <f t="shared" si="78"/>
        <v>2397.9178091651725</v>
      </c>
      <c r="BK67" s="36"/>
      <c r="BL67" s="99">
        <f t="shared" si="79"/>
        <v>107.71000000000001</v>
      </c>
      <c r="BM67" s="96">
        <f t="shared" si="40"/>
        <v>2035.1402318390806</v>
      </c>
      <c r="BN67" s="96">
        <f t="shared" si="80"/>
        <v>2362.7978091651726</v>
      </c>
      <c r="BO67" s="96">
        <f t="shared" si="81"/>
        <v>35.119999999999997</v>
      </c>
      <c r="BP67" s="96">
        <f t="shared" si="82"/>
        <v>0</v>
      </c>
      <c r="BQ67" s="101">
        <f t="shared" si="83"/>
        <v>2397.9178091651725</v>
      </c>
      <c r="BR67" s="99"/>
      <c r="BS67" s="96"/>
      <c r="BT67" s="96">
        <f t="shared" si="84"/>
        <v>0</v>
      </c>
      <c r="BU67" s="96"/>
      <c r="BV67" s="101">
        <f t="shared" si="85"/>
        <v>0</v>
      </c>
      <c r="BW67" s="99"/>
      <c r="BX67" s="96"/>
      <c r="BY67" s="96">
        <f t="shared" si="86"/>
        <v>0</v>
      </c>
      <c r="BZ67" s="96"/>
      <c r="CA67" s="125"/>
      <c r="CB67" s="96">
        <f t="shared" si="87"/>
        <v>0</v>
      </c>
      <c r="CC67" s="96"/>
      <c r="CD67" s="96"/>
      <c r="CE67" s="96"/>
      <c r="CF67" s="97"/>
      <c r="CG67" s="100">
        <f t="shared" si="88"/>
        <v>0</v>
      </c>
      <c r="CH67" s="101">
        <f t="shared" si="89"/>
        <v>0</v>
      </c>
      <c r="CI67" s="110">
        <f t="shared" si="90"/>
        <v>107.71000000000001</v>
      </c>
      <c r="CJ67" s="101">
        <f t="shared" si="91"/>
        <v>2397.9178091651725</v>
      </c>
      <c r="CL67" s="106">
        <v>8765</v>
      </c>
      <c r="CM67" s="107">
        <f t="shared" si="92"/>
        <v>0</v>
      </c>
      <c r="CN67" s="108" t="s">
        <v>411</v>
      </c>
      <c r="CO67" s="103">
        <v>6.68</v>
      </c>
      <c r="CP67" s="109">
        <v>174</v>
      </c>
    </row>
    <row r="68" spans="1:94" s="37" customFormat="1" ht="12" x14ac:dyDescent="0.2">
      <c r="A68" s="122">
        <f t="shared" si="57"/>
        <v>64</v>
      </c>
      <c r="B68" s="124"/>
      <c r="C68" s="111" t="s">
        <v>400</v>
      </c>
      <c r="D68" s="112">
        <v>50</v>
      </c>
      <c r="E68" s="112"/>
      <c r="F68" s="112"/>
      <c r="G68" s="113">
        <v>45108</v>
      </c>
      <c r="H68" s="113">
        <v>45138</v>
      </c>
      <c r="I68" s="114"/>
      <c r="J68" s="114"/>
      <c r="K68" s="114">
        <f t="shared" si="58"/>
        <v>31</v>
      </c>
      <c r="L68" s="114">
        <f t="shared" si="59"/>
        <v>4441.7783345712533</v>
      </c>
      <c r="M68" s="102">
        <f t="shared" si="60"/>
        <v>3115.2209968965512</v>
      </c>
      <c r="N68" s="102">
        <f t="shared" si="93"/>
        <v>2395.9360862068961</v>
      </c>
      <c r="O68" s="103">
        <v>3144.7</v>
      </c>
      <c r="P68" s="103">
        <v>132.57</v>
      </c>
      <c r="Q68" s="102">
        <f t="shared" si="61"/>
        <v>719.28491068965513</v>
      </c>
      <c r="R68" s="102">
        <f t="shared" si="62"/>
        <v>41.43</v>
      </c>
      <c r="S68" s="103">
        <v>3432.87</v>
      </c>
      <c r="T68" s="102">
        <f t="shared" si="55"/>
        <v>326.91181551724139</v>
      </c>
      <c r="U68" s="103">
        <v>16.57</v>
      </c>
      <c r="V68" s="102">
        <f t="shared" si="56"/>
        <v>392.3730951724138</v>
      </c>
      <c r="W68" s="115">
        <v>0.8</v>
      </c>
      <c r="X68" s="103">
        <v>24.86</v>
      </c>
      <c r="Y68" s="102">
        <f t="shared" si="94"/>
        <v>0</v>
      </c>
      <c r="Z68" s="103"/>
      <c r="AA68" s="102">
        <f t="shared" si="63"/>
        <v>164.54449369022987</v>
      </c>
      <c r="AB68" s="102">
        <f t="shared" si="64"/>
        <v>23.719767253448271</v>
      </c>
      <c r="AC68" s="103"/>
      <c r="AD68" s="102">
        <f t="shared" si="65"/>
        <v>0</v>
      </c>
      <c r="AE68" s="116"/>
      <c r="AF68" s="102">
        <f t="shared" si="66"/>
        <v>0</v>
      </c>
      <c r="AG68" s="117"/>
      <c r="AH68" s="117"/>
      <c r="AI68" s="102">
        <f t="shared" si="67"/>
        <v>0</v>
      </c>
      <c r="AJ68" s="118"/>
      <c r="AK68" s="117"/>
      <c r="AL68" s="102">
        <f t="shared" si="68"/>
        <v>9.6148298850574712</v>
      </c>
      <c r="AM68" s="103">
        <v>7.6</v>
      </c>
      <c r="AN68" s="102">
        <f t="shared" si="69"/>
        <v>0</v>
      </c>
      <c r="AO68" s="103"/>
      <c r="AP68" s="102">
        <f t="shared" si="70"/>
        <v>0</v>
      </c>
      <c r="AQ68" s="115"/>
      <c r="AR68" s="103"/>
      <c r="AS68" s="102">
        <f t="shared" si="71"/>
        <v>108.43793103448276</v>
      </c>
      <c r="AT68" s="103">
        <v>15</v>
      </c>
      <c r="AU68" s="102">
        <f t="shared" si="72"/>
        <v>22.771965517241377</v>
      </c>
      <c r="AV68" s="103">
        <v>1.4</v>
      </c>
      <c r="AW68" s="102">
        <f t="shared" si="73"/>
        <v>0</v>
      </c>
      <c r="AX68" s="103"/>
      <c r="AY68" s="102">
        <f t="shared" si="74"/>
        <v>548.10284398447175</v>
      </c>
      <c r="AZ68" s="103">
        <v>35.119999999999997</v>
      </c>
      <c r="BA68" s="112">
        <v>3</v>
      </c>
      <c r="BB68" s="102">
        <f t="shared" si="75"/>
        <v>454.18999999999994</v>
      </c>
      <c r="BC68" s="103">
        <v>131.29</v>
      </c>
      <c r="BD68" s="103">
        <v>322.89999999999998</v>
      </c>
      <c r="BE68" s="103"/>
      <c r="BF68" s="102">
        <f t="shared" si="76"/>
        <v>4317.1783345712529</v>
      </c>
      <c r="BG68" s="102">
        <f t="shared" si="77"/>
        <v>174</v>
      </c>
      <c r="BH68" s="103"/>
      <c r="BI68" s="103">
        <v>124.6</v>
      </c>
      <c r="BJ68" s="109">
        <f t="shared" si="78"/>
        <v>4441.7783345712533</v>
      </c>
      <c r="BK68" s="36"/>
      <c r="BL68" s="99">
        <f t="shared" si="79"/>
        <v>174</v>
      </c>
      <c r="BM68" s="96">
        <f t="shared" si="40"/>
        <v>3404.3654905867811</v>
      </c>
      <c r="BN68" s="96">
        <f t="shared" si="80"/>
        <v>3952.4683345712529</v>
      </c>
      <c r="BO68" s="96">
        <f t="shared" si="81"/>
        <v>489.30999999999995</v>
      </c>
      <c r="BP68" s="96">
        <f t="shared" si="82"/>
        <v>0</v>
      </c>
      <c r="BQ68" s="101">
        <f t="shared" si="83"/>
        <v>4441.7783345712523</v>
      </c>
      <c r="BR68" s="99"/>
      <c r="BS68" s="96"/>
      <c r="BT68" s="96">
        <f t="shared" si="84"/>
        <v>0</v>
      </c>
      <c r="BU68" s="96"/>
      <c r="BV68" s="101">
        <f t="shared" si="85"/>
        <v>0</v>
      </c>
      <c r="BW68" s="99">
        <v>16</v>
      </c>
      <c r="BX68" s="96">
        <v>639.03</v>
      </c>
      <c r="BY68" s="96">
        <f t="shared" si="86"/>
        <v>741.91382999999996</v>
      </c>
      <c r="BZ68" s="96"/>
      <c r="CA68" s="125"/>
      <c r="CB68" s="96">
        <f t="shared" si="87"/>
        <v>0</v>
      </c>
      <c r="CC68" s="96"/>
      <c r="CD68" s="96"/>
      <c r="CE68" s="96"/>
      <c r="CF68" s="97">
        <v>19.489999999999998</v>
      </c>
      <c r="CG68" s="100">
        <f t="shared" si="88"/>
        <v>16</v>
      </c>
      <c r="CH68" s="101">
        <f t="shared" si="89"/>
        <v>761.40382999999997</v>
      </c>
      <c r="CI68" s="110">
        <f t="shared" si="90"/>
        <v>190</v>
      </c>
      <c r="CJ68" s="101">
        <f t="shared" si="91"/>
        <v>5203.1821645712525</v>
      </c>
      <c r="CL68" s="106">
        <v>9562</v>
      </c>
      <c r="CM68" s="107">
        <f t="shared" si="92"/>
        <v>0</v>
      </c>
      <c r="CN68" s="108" t="s">
        <v>406</v>
      </c>
      <c r="CO68" s="103">
        <v>60.7</v>
      </c>
      <c r="CP68" s="109">
        <v>174</v>
      </c>
    </row>
    <row r="69" spans="1:94" s="37" customFormat="1" ht="12" x14ac:dyDescent="0.2">
      <c r="A69" s="122">
        <f t="shared" ref="A69:A99" si="95">ROW()-4</f>
        <v>65</v>
      </c>
      <c r="B69" s="124"/>
      <c r="C69" s="111" t="s">
        <v>400</v>
      </c>
      <c r="D69" s="112">
        <v>52</v>
      </c>
      <c r="E69" s="112"/>
      <c r="F69" s="112"/>
      <c r="G69" s="113">
        <v>45108</v>
      </c>
      <c r="H69" s="113">
        <v>45138</v>
      </c>
      <c r="I69" s="114"/>
      <c r="J69" s="114"/>
      <c r="K69" s="114">
        <f t="shared" ref="K69:K99" si="96">+H69-G69+1</f>
        <v>31</v>
      </c>
      <c r="L69" s="114">
        <f t="shared" ref="L69:L99" si="97">BJ69</f>
        <v>4366.5941982125614</v>
      </c>
      <c r="M69" s="102">
        <f t="shared" ref="M69:M99" si="98">+N69+Q69</f>
        <v>3239.4545586206896</v>
      </c>
      <c r="N69" s="102">
        <f t="shared" si="93"/>
        <v>3239.4545586206896</v>
      </c>
      <c r="O69" s="103">
        <v>3401.31</v>
      </c>
      <c r="P69" s="103">
        <v>165.72</v>
      </c>
      <c r="Q69" s="102">
        <f t="shared" ref="Q69:Q99" si="99">+T69+V69+Y69</f>
        <v>0</v>
      </c>
      <c r="R69" s="102">
        <f t="shared" ref="R69:R99" si="100">+U69+X69+Z69</f>
        <v>0</v>
      </c>
      <c r="S69" s="103">
        <v>3514.16</v>
      </c>
      <c r="T69" s="102">
        <f t="shared" ref="T69:T76" si="101">+S69/CP69*U69</f>
        <v>0</v>
      </c>
      <c r="U69" s="103"/>
      <c r="V69" s="102">
        <f t="shared" ref="V69:V100" si="102">+S69/CP69*W69*X69</f>
        <v>0</v>
      </c>
      <c r="W69" s="115"/>
      <c r="X69" s="103"/>
      <c r="Y69" s="102">
        <f t="shared" si="94"/>
        <v>0</v>
      </c>
      <c r="Z69" s="103"/>
      <c r="AA69" s="102">
        <f t="shared" ref="AA69:AA99" si="103">+AB69+AC69+AD69+AF69+AI69+AL69+AN69+AP69+AS69+AU69+AW69</f>
        <v>63.029401941379312</v>
      </c>
      <c r="AB69" s="102">
        <f t="shared" ref="AB69:AB99" si="104">BA69*N69*0.33%</f>
        <v>53.451000217241379</v>
      </c>
      <c r="AC69" s="103"/>
      <c r="AD69" s="102">
        <f t="shared" ref="AD69:AD99" si="105">+N69*AE69</f>
        <v>0</v>
      </c>
      <c r="AE69" s="116"/>
      <c r="AF69" s="102">
        <f t="shared" ref="AF69:AF99" si="106">+AH69*AG69</f>
        <v>0</v>
      </c>
      <c r="AG69" s="117"/>
      <c r="AH69" s="117"/>
      <c r="AI69" s="102">
        <f t="shared" ref="AI69:AI99" si="107">+AK69/174*AJ69*O69</f>
        <v>0</v>
      </c>
      <c r="AJ69" s="118"/>
      <c r="AK69" s="117"/>
      <c r="AL69" s="102">
        <f t="shared" ref="AL69:AL99" si="108">AM69*O69/174*7%</f>
        <v>9.5784017241379313</v>
      </c>
      <c r="AM69" s="103">
        <v>7</v>
      </c>
      <c r="AN69" s="102">
        <f t="shared" ref="AN69:AN99" si="109">O69/174*AO69*13%</f>
        <v>0</v>
      </c>
      <c r="AO69" s="103"/>
      <c r="AP69" s="102">
        <f t="shared" ref="AP69:AP99" si="110">+O69/174*AQ69*AR69</f>
        <v>0</v>
      </c>
      <c r="AQ69" s="115"/>
      <c r="AR69" s="103"/>
      <c r="AS69" s="102">
        <f t="shared" ref="AS69:AS99" si="111">+O69*AT69*40%/174</f>
        <v>0</v>
      </c>
      <c r="AT69" s="103"/>
      <c r="AU69" s="102">
        <f t="shared" ref="AU69:AU99" si="112">O69*AV69/174*90%</f>
        <v>0</v>
      </c>
      <c r="AV69" s="103"/>
      <c r="AW69" s="102">
        <f t="shared" ref="AW69:AW99" si="113">O69*AX69/174*120%</f>
        <v>0</v>
      </c>
      <c r="AX69" s="103"/>
      <c r="AY69" s="102">
        <f t="shared" ref="AY69:AY99" si="114">(+M69+AA69+BI69)*16.1%</f>
        <v>547.980237650493</v>
      </c>
      <c r="AZ69" s="103">
        <v>35.119999999999997</v>
      </c>
      <c r="BA69" s="112">
        <v>5</v>
      </c>
      <c r="BB69" s="102">
        <f t="shared" ref="BB69:BB99" si="115">+BC69+BD69+BE69</f>
        <v>379.89</v>
      </c>
      <c r="BC69" s="103">
        <v>145.11000000000001</v>
      </c>
      <c r="BD69" s="103">
        <v>234.78</v>
      </c>
      <c r="BE69" s="103"/>
      <c r="BF69" s="102">
        <f t="shared" ref="BF69:BF99" si="116">+M69+AA69+AY69+AZ69+BB69</f>
        <v>4265.4741982125615</v>
      </c>
      <c r="BG69" s="102">
        <f t="shared" ref="BG69:BG99" si="117">+P69+R69</f>
        <v>165.72</v>
      </c>
      <c r="BH69" s="103"/>
      <c r="BI69" s="103">
        <v>101.12</v>
      </c>
      <c r="BJ69" s="109">
        <f t="shared" ref="BJ69:BJ99" si="118">+BF69+BH69+BI69</f>
        <v>4366.5941982125614</v>
      </c>
      <c r="BK69" s="36"/>
      <c r="BL69" s="99">
        <f t="shared" ref="BL69:BL99" si="119">BG69-BR69</f>
        <v>165.72</v>
      </c>
      <c r="BM69" s="96">
        <f t="shared" si="40"/>
        <v>3403.6039605620686</v>
      </c>
      <c r="BN69" s="96">
        <f t="shared" ref="BN69:BN99" si="120">BM69+AY69-BT69</f>
        <v>3951.5841982125617</v>
      </c>
      <c r="BO69" s="96">
        <f t="shared" ref="BO69:BO99" si="121">BB69+AZ69-BU69</f>
        <v>415.01</v>
      </c>
      <c r="BP69" s="96">
        <f t="shared" ref="BP69:BP99" si="122">BH69</f>
        <v>0</v>
      </c>
      <c r="BQ69" s="101">
        <f t="shared" ref="BQ69:BQ99" si="123">BN69+BO69+BP69</f>
        <v>4366.5941982125614</v>
      </c>
      <c r="BR69" s="99"/>
      <c r="BS69" s="96"/>
      <c r="BT69" s="96">
        <f t="shared" ref="BT69:BT99" si="124">BS69*1.161</f>
        <v>0</v>
      </c>
      <c r="BU69" s="96"/>
      <c r="BV69" s="101">
        <f t="shared" ref="BV69:BV99" si="125">BT69+BU69</f>
        <v>0</v>
      </c>
      <c r="BW69" s="99">
        <v>18</v>
      </c>
      <c r="BX69" s="96">
        <v>572.69000000000005</v>
      </c>
      <c r="BY69" s="96">
        <f t="shared" ref="BY69:BY99" si="126">BX69*1.161</f>
        <v>664.89309000000003</v>
      </c>
      <c r="BZ69" s="96"/>
      <c r="CA69" s="125"/>
      <c r="CB69" s="96">
        <f t="shared" ref="CB69:CB99" si="127">CA69*1.161</f>
        <v>0</v>
      </c>
      <c r="CC69" s="96"/>
      <c r="CD69" s="96"/>
      <c r="CE69" s="96"/>
      <c r="CF69" s="97">
        <v>6.91</v>
      </c>
      <c r="CG69" s="100">
        <f t="shared" ref="CG69:CG99" si="128">BW69+BZ69</f>
        <v>18</v>
      </c>
      <c r="CH69" s="101">
        <f t="shared" ref="CH69:CH99" si="129">BY69+CB69+CC69+CD69+CE69+CF69</f>
        <v>671.80309</v>
      </c>
      <c r="CI69" s="110">
        <f t="shared" ref="CI69:CI99" si="130">BL69+BR69+CG69</f>
        <v>183.72</v>
      </c>
      <c r="CJ69" s="101">
        <f t="shared" ref="CJ69:CJ99" si="131">BQ69+BV69+CH69</f>
        <v>5038.3972882125618</v>
      </c>
      <c r="CL69" s="106">
        <v>8714</v>
      </c>
      <c r="CM69" s="107">
        <f t="shared" ref="CM69:CM99" si="132">$B69</f>
        <v>0</v>
      </c>
      <c r="CN69" s="108" t="s">
        <v>383</v>
      </c>
      <c r="CO69" s="103">
        <v>9.68</v>
      </c>
      <c r="CP69" s="109">
        <v>174</v>
      </c>
    </row>
    <row r="70" spans="1:94" s="37" customFormat="1" ht="12" x14ac:dyDescent="0.2">
      <c r="A70" s="122">
        <f t="shared" si="95"/>
        <v>66</v>
      </c>
      <c r="B70" s="124"/>
      <c r="C70" s="111" t="s">
        <v>382</v>
      </c>
      <c r="D70" s="112">
        <v>53</v>
      </c>
      <c r="E70" s="112"/>
      <c r="F70" s="112"/>
      <c r="G70" s="113">
        <v>45108</v>
      </c>
      <c r="H70" s="113">
        <v>45138</v>
      </c>
      <c r="I70" s="114"/>
      <c r="J70" s="114"/>
      <c r="K70" s="114">
        <f t="shared" si="96"/>
        <v>31</v>
      </c>
      <c r="L70" s="114">
        <f t="shared" si="97"/>
        <v>5841.7916589485621</v>
      </c>
      <c r="M70" s="102">
        <f t="shared" si="98"/>
        <v>4676.1058241379305</v>
      </c>
      <c r="N70" s="102">
        <f t="shared" si="93"/>
        <v>842.25761379310347</v>
      </c>
      <c r="O70" s="103">
        <v>3537.36</v>
      </c>
      <c r="P70" s="103">
        <v>41.43</v>
      </c>
      <c r="Q70" s="102">
        <f t="shared" si="99"/>
        <v>3833.8482103448273</v>
      </c>
      <c r="R70" s="102">
        <f t="shared" si="100"/>
        <v>132.57</v>
      </c>
      <c r="S70" s="103">
        <v>5031.9799999999996</v>
      </c>
      <c r="T70" s="102">
        <f t="shared" si="101"/>
        <v>3114.9112977011491</v>
      </c>
      <c r="U70" s="103">
        <v>107.71</v>
      </c>
      <c r="V70" s="102">
        <f t="shared" si="102"/>
        <v>0</v>
      </c>
      <c r="W70" s="115"/>
      <c r="X70" s="103"/>
      <c r="Y70" s="102">
        <f t="shared" si="94"/>
        <v>718.93691264367806</v>
      </c>
      <c r="Z70" s="103">
        <v>24.86</v>
      </c>
      <c r="AA70" s="102">
        <f t="shared" si="103"/>
        <v>160.27395962482763</v>
      </c>
      <c r="AB70" s="102">
        <f t="shared" si="104"/>
        <v>22.23560100413793</v>
      </c>
      <c r="AC70" s="103"/>
      <c r="AD70" s="102">
        <f t="shared" si="105"/>
        <v>0</v>
      </c>
      <c r="AE70" s="116"/>
      <c r="AF70" s="102">
        <f t="shared" si="106"/>
        <v>0</v>
      </c>
      <c r="AG70" s="117"/>
      <c r="AH70" s="117"/>
      <c r="AI70" s="102">
        <f t="shared" si="107"/>
        <v>0</v>
      </c>
      <c r="AJ70" s="118"/>
      <c r="AK70" s="117"/>
      <c r="AL70" s="102">
        <f t="shared" si="108"/>
        <v>9.9615310344827606</v>
      </c>
      <c r="AM70" s="103">
        <v>7</v>
      </c>
      <c r="AN70" s="102">
        <f t="shared" si="109"/>
        <v>0</v>
      </c>
      <c r="AO70" s="103"/>
      <c r="AP70" s="102">
        <f t="shared" si="110"/>
        <v>0</v>
      </c>
      <c r="AQ70" s="115"/>
      <c r="AR70" s="103"/>
      <c r="AS70" s="102">
        <f t="shared" si="111"/>
        <v>0</v>
      </c>
      <c r="AT70" s="103"/>
      <c r="AU70" s="102">
        <f t="shared" si="112"/>
        <v>128.07682758620692</v>
      </c>
      <c r="AV70" s="103">
        <v>7</v>
      </c>
      <c r="AW70" s="102">
        <f t="shared" si="113"/>
        <v>0</v>
      </c>
      <c r="AX70" s="103"/>
      <c r="AY70" s="102">
        <f t="shared" si="114"/>
        <v>784.44187518580407</v>
      </c>
      <c r="AZ70" s="103">
        <v>35.119999999999997</v>
      </c>
      <c r="BA70" s="112">
        <v>8</v>
      </c>
      <c r="BB70" s="102">
        <f t="shared" si="115"/>
        <v>149.92000000000002</v>
      </c>
      <c r="BC70" s="103">
        <v>82.92</v>
      </c>
      <c r="BD70" s="103">
        <v>67</v>
      </c>
      <c r="BE70" s="103"/>
      <c r="BF70" s="102">
        <f t="shared" si="116"/>
        <v>5805.8616589485619</v>
      </c>
      <c r="BG70" s="102">
        <f t="shared" si="117"/>
        <v>174</v>
      </c>
      <c r="BH70" s="103"/>
      <c r="BI70" s="103">
        <v>35.93</v>
      </c>
      <c r="BJ70" s="109">
        <f t="shared" si="118"/>
        <v>5841.7916589485621</v>
      </c>
      <c r="BK70" s="36"/>
      <c r="BL70" s="99">
        <f t="shared" si="119"/>
        <v>174</v>
      </c>
      <c r="BM70" s="96">
        <f t="shared" ref="BM70:BM129" si="133">M70+BI70+AA70-BS70</f>
        <v>4872.3097837627583</v>
      </c>
      <c r="BN70" s="96">
        <f t="shared" si="120"/>
        <v>5656.7516589485622</v>
      </c>
      <c r="BO70" s="96">
        <f t="shared" si="121"/>
        <v>185.04000000000002</v>
      </c>
      <c r="BP70" s="96">
        <f t="shared" si="122"/>
        <v>0</v>
      </c>
      <c r="BQ70" s="101">
        <f t="shared" si="123"/>
        <v>5841.7916589485621</v>
      </c>
      <c r="BR70" s="99"/>
      <c r="BS70" s="96"/>
      <c r="BT70" s="96">
        <f t="shared" si="124"/>
        <v>0</v>
      </c>
      <c r="BU70" s="96"/>
      <c r="BV70" s="101">
        <f t="shared" si="125"/>
        <v>0</v>
      </c>
      <c r="BW70" s="99">
        <v>59</v>
      </c>
      <c r="BX70" s="96">
        <v>2131.52</v>
      </c>
      <c r="BY70" s="96">
        <f t="shared" si="126"/>
        <v>2474.69472</v>
      </c>
      <c r="BZ70" s="96"/>
      <c r="CA70" s="125"/>
      <c r="CB70" s="96">
        <f t="shared" si="127"/>
        <v>0</v>
      </c>
      <c r="CC70" s="96"/>
      <c r="CD70" s="96"/>
      <c r="CE70" s="96"/>
      <c r="CF70" s="97">
        <v>44.67</v>
      </c>
      <c r="CG70" s="100">
        <f t="shared" si="128"/>
        <v>59</v>
      </c>
      <c r="CH70" s="101">
        <f t="shared" si="129"/>
        <v>2519.36472</v>
      </c>
      <c r="CI70" s="110">
        <f t="shared" si="130"/>
        <v>233</v>
      </c>
      <c r="CJ70" s="101">
        <f t="shared" si="131"/>
        <v>8361.1563789485626</v>
      </c>
      <c r="CL70" s="106">
        <v>8539</v>
      </c>
      <c r="CM70" s="107">
        <f t="shared" si="132"/>
        <v>0</v>
      </c>
      <c r="CN70" s="108" t="s">
        <v>394</v>
      </c>
      <c r="CO70" s="103"/>
      <c r="CP70" s="109">
        <v>174</v>
      </c>
    </row>
    <row r="71" spans="1:94" s="37" customFormat="1" ht="12" x14ac:dyDescent="0.2">
      <c r="A71" s="122">
        <f t="shared" si="95"/>
        <v>67</v>
      </c>
      <c r="B71" s="124"/>
      <c r="C71" s="111" t="s">
        <v>380</v>
      </c>
      <c r="D71" s="112">
        <v>48</v>
      </c>
      <c r="E71" s="112"/>
      <c r="F71" s="112"/>
      <c r="G71" s="113">
        <v>45108</v>
      </c>
      <c r="H71" s="113">
        <v>45138</v>
      </c>
      <c r="I71" s="114"/>
      <c r="J71" s="114"/>
      <c r="K71" s="114">
        <f t="shared" si="96"/>
        <v>31</v>
      </c>
      <c r="L71" s="114">
        <f t="shared" si="97"/>
        <v>3367.9683577696346</v>
      </c>
      <c r="M71" s="102">
        <f t="shared" si="98"/>
        <v>2800.1656367816095</v>
      </c>
      <c r="N71" s="102">
        <f t="shared" si="93"/>
        <v>415.39774137931033</v>
      </c>
      <c r="O71" s="103">
        <v>2907.45</v>
      </c>
      <c r="P71" s="103">
        <v>24.86</v>
      </c>
      <c r="Q71" s="102">
        <f t="shared" si="99"/>
        <v>2384.767895402299</v>
      </c>
      <c r="R71" s="102">
        <f t="shared" si="100"/>
        <v>140.86000000000001</v>
      </c>
      <c r="S71" s="103">
        <v>2945.83</v>
      </c>
      <c r="T71" s="102">
        <f t="shared" si="101"/>
        <v>2384.767895402299</v>
      </c>
      <c r="U71" s="103">
        <v>140.86000000000001</v>
      </c>
      <c r="V71" s="102">
        <f t="shared" si="102"/>
        <v>0</v>
      </c>
      <c r="W71" s="115"/>
      <c r="X71" s="103"/>
      <c r="Y71" s="102">
        <f t="shared" si="94"/>
        <v>0</v>
      </c>
      <c r="Z71" s="103"/>
      <c r="AA71" s="102">
        <f t="shared" si="103"/>
        <v>5.4832501862068961</v>
      </c>
      <c r="AB71" s="102">
        <f t="shared" si="104"/>
        <v>5.4832501862068961</v>
      </c>
      <c r="AC71" s="103"/>
      <c r="AD71" s="102">
        <f t="shared" si="105"/>
        <v>0</v>
      </c>
      <c r="AE71" s="116"/>
      <c r="AF71" s="102">
        <f t="shared" si="106"/>
        <v>0</v>
      </c>
      <c r="AG71" s="117"/>
      <c r="AH71" s="117"/>
      <c r="AI71" s="102">
        <f t="shared" si="107"/>
        <v>0</v>
      </c>
      <c r="AJ71" s="118"/>
      <c r="AK71" s="117"/>
      <c r="AL71" s="102">
        <f t="shared" si="108"/>
        <v>0</v>
      </c>
      <c r="AM71" s="103"/>
      <c r="AN71" s="102">
        <f t="shared" si="109"/>
        <v>0</v>
      </c>
      <c r="AO71" s="103"/>
      <c r="AP71" s="102">
        <f t="shared" si="110"/>
        <v>0</v>
      </c>
      <c r="AQ71" s="115"/>
      <c r="AR71" s="103"/>
      <c r="AS71" s="102">
        <f t="shared" si="111"/>
        <v>0</v>
      </c>
      <c r="AT71" s="103"/>
      <c r="AU71" s="102">
        <f t="shared" si="112"/>
        <v>0</v>
      </c>
      <c r="AV71" s="103"/>
      <c r="AW71" s="102">
        <f t="shared" si="113"/>
        <v>0</v>
      </c>
      <c r="AX71" s="103"/>
      <c r="AY71" s="102">
        <f t="shared" si="114"/>
        <v>451.70947080181844</v>
      </c>
      <c r="AZ71" s="103">
        <v>35.119999999999997</v>
      </c>
      <c r="BA71" s="112">
        <v>4</v>
      </c>
      <c r="BB71" s="102">
        <f t="shared" si="115"/>
        <v>75.489999999999995</v>
      </c>
      <c r="BC71" s="103">
        <v>20.73</v>
      </c>
      <c r="BD71" s="103">
        <v>54.76</v>
      </c>
      <c r="BE71" s="103"/>
      <c r="BF71" s="102">
        <f t="shared" si="116"/>
        <v>3367.9683577696346</v>
      </c>
      <c r="BG71" s="102">
        <f t="shared" si="117"/>
        <v>165.72000000000003</v>
      </c>
      <c r="BH71" s="103"/>
      <c r="BI71" s="103"/>
      <c r="BJ71" s="109">
        <f t="shared" si="118"/>
        <v>3367.9683577696346</v>
      </c>
      <c r="BK71" s="36"/>
      <c r="BL71" s="99">
        <f t="shared" si="119"/>
        <v>165.72000000000003</v>
      </c>
      <c r="BM71" s="96">
        <f t="shared" si="133"/>
        <v>2805.6488869678165</v>
      </c>
      <c r="BN71" s="96">
        <f t="shared" si="120"/>
        <v>3257.3583577696349</v>
      </c>
      <c r="BO71" s="96">
        <f t="shared" si="121"/>
        <v>110.60999999999999</v>
      </c>
      <c r="BP71" s="96">
        <f t="shared" si="122"/>
        <v>0</v>
      </c>
      <c r="BQ71" s="101">
        <f t="shared" si="123"/>
        <v>3367.9683577696351</v>
      </c>
      <c r="BR71" s="99"/>
      <c r="BS71" s="96"/>
      <c r="BT71" s="96">
        <f t="shared" si="124"/>
        <v>0</v>
      </c>
      <c r="BU71" s="96"/>
      <c r="BV71" s="101">
        <f t="shared" si="125"/>
        <v>0</v>
      </c>
      <c r="BW71" s="99"/>
      <c r="BX71" s="96"/>
      <c r="BY71" s="96">
        <f t="shared" si="126"/>
        <v>0</v>
      </c>
      <c r="BZ71" s="96"/>
      <c r="CA71" s="125"/>
      <c r="CB71" s="96">
        <f t="shared" si="127"/>
        <v>0</v>
      </c>
      <c r="CC71" s="96"/>
      <c r="CD71" s="96"/>
      <c r="CE71" s="96"/>
      <c r="CF71" s="97"/>
      <c r="CG71" s="100">
        <f t="shared" si="128"/>
        <v>0</v>
      </c>
      <c r="CH71" s="101">
        <f t="shared" si="129"/>
        <v>0</v>
      </c>
      <c r="CI71" s="110">
        <f t="shared" si="130"/>
        <v>165.72000000000003</v>
      </c>
      <c r="CJ71" s="101">
        <f t="shared" si="131"/>
        <v>3367.9683577696351</v>
      </c>
      <c r="CL71" s="106">
        <v>9150</v>
      </c>
      <c r="CM71" s="107">
        <f t="shared" si="132"/>
        <v>0</v>
      </c>
      <c r="CN71" s="108" t="s">
        <v>409</v>
      </c>
      <c r="CO71" s="103">
        <v>13.5</v>
      </c>
      <c r="CP71" s="109">
        <v>174</v>
      </c>
    </row>
    <row r="72" spans="1:94" s="37" customFormat="1" ht="12" x14ac:dyDescent="0.2">
      <c r="A72" s="122">
        <f t="shared" si="95"/>
        <v>68</v>
      </c>
      <c r="B72" s="124"/>
      <c r="C72" s="111" t="s">
        <v>389</v>
      </c>
      <c r="D72" s="112">
        <v>48</v>
      </c>
      <c r="E72" s="112"/>
      <c r="F72" s="112"/>
      <c r="G72" s="113">
        <v>45108</v>
      </c>
      <c r="H72" s="113">
        <v>45138</v>
      </c>
      <c r="I72" s="114"/>
      <c r="J72" s="114"/>
      <c r="K72" s="114">
        <f t="shared" si="96"/>
        <v>31</v>
      </c>
      <c r="L72" s="114">
        <f t="shared" si="97"/>
        <v>4139.4778251657235</v>
      </c>
      <c r="M72" s="102">
        <f t="shared" si="98"/>
        <v>2913.4037088122604</v>
      </c>
      <c r="N72" s="102">
        <f t="shared" si="93"/>
        <v>2630.443908045977</v>
      </c>
      <c r="O72" s="103">
        <v>2907.45</v>
      </c>
      <c r="P72" s="103">
        <v>141.68</v>
      </c>
      <c r="Q72" s="102">
        <f t="shared" si="99"/>
        <v>282.95980076628354</v>
      </c>
      <c r="R72" s="102">
        <f t="shared" si="100"/>
        <v>14.92</v>
      </c>
      <c r="S72" s="103">
        <v>2969.94</v>
      </c>
      <c r="T72" s="102">
        <f t="shared" si="101"/>
        <v>282.95980076628354</v>
      </c>
      <c r="U72" s="103">
        <v>14.92</v>
      </c>
      <c r="V72" s="102">
        <f t="shared" si="102"/>
        <v>0</v>
      </c>
      <c r="W72" s="115"/>
      <c r="X72" s="103"/>
      <c r="Y72" s="102">
        <f t="shared" si="94"/>
        <v>0</v>
      </c>
      <c r="Z72" s="103"/>
      <c r="AA72" s="102">
        <f t="shared" si="103"/>
        <v>26.041394689655171</v>
      </c>
      <c r="AB72" s="102">
        <f t="shared" si="104"/>
        <v>26.041394689655171</v>
      </c>
      <c r="AC72" s="103"/>
      <c r="AD72" s="102">
        <f t="shared" si="105"/>
        <v>0</v>
      </c>
      <c r="AE72" s="116"/>
      <c r="AF72" s="102">
        <f t="shared" si="106"/>
        <v>0</v>
      </c>
      <c r="AG72" s="117"/>
      <c r="AH72" s="117"/>
      <c r="AI72" s="102">
        <f t="shared" si="107"/>
        <v>0</v>
      </c>
      <c r="AJ72" s="118"/>
      <c r="AK72" s="117"/>
      <c r="AL72" s="102">
        <f t="shared" si="108"/>
        <v>0</v>
      </c>
      <c r="AM72" s="103"/>
      <c r="AN72" s="102">
        <f t="shared" si="109"/>
        <v>0</v>
      </c>
      <c r="AO72" s="103"/>
      <c r="AP72" s="102">
        <f t="shared" si="110"/>
        <v>0</v>
      </c>
      <c r="AQ72" s="115"/>
      <c r="AR72" s="103"/>
      <c r="AS72" s="102">
        <f t="shared" si="111"/>
        <v>0</v>
      </c>
      <c r="AT72" s="103"/>
      <c r="AU72" s="102">
        <f t="shared" si="112"/>
        <v>0</v>
      </c>
      <c r="AV72" s="103"/>
      <c r="AW72" s="102">
        <f t="shared" si="113"/>
        <v>0</v>
      </c>
      <c r="AX72" s="103"/>
      <c r="AY72" s="102">
        <f t="shared" si="114"/>
        <v>503.59272166380845</v>
      </c>
      <c r="AZ72" s="103">
        <v>35.119999999999997</v>
      </c>
      <c r="BA72" s="112">
        <v>3</v>
      </c>
      <c r="BB72" s="102">
        <f t="shared" si="115"/>
        <v>472.86</v>
      </c>
      <c r="BC72" s="103">
        <v>131.29</v>
      </c>
      <c r="BD72" s="103">
        <v>341.57</v>
      </c>
      <c r="BE72" s="103"/>
      <c r="BF72" s="102">
        <f t="shared" si="116"/>
        <v>3951.0178251657239</v>
      </c>
      <c r="BG72" s="102">
        <f t="shared" si="117"/>
        <v>156.6</v>
      </c>
      <c r="BH72" s="103"/>
      <c r="BI72" s="103">
        <v>188.46</v>
      </c>
      <c r="BJ72" s="109">
        <f t="shared" si="118"/>
        <v>4139.4778251657235</v>
      </c>
      <c r="BK72" s="36"/>
      <c r="BL72" s="99">
        <f t="shared" si="119"/>
        <v>156.6</v>
      </c>
      <c r="BM72" s="96">
        <f t="shared" si="133"/>
        <v>3127.9051035019156</v>
      </c>
      <c r="BN72" s="96">
        <f t="shared" si="120"/>
        <v>3631.497825165724</v>
      </c>
      <c r="BO72" s="96">
        <f t="shared" si="121"/>
        <v>507.98</v>
      </c>
      <c r="BP72" s="96">
        <f t="shared" si="122"/>
        <v>0</v>
      </c>
      <c r="BQ72" s="101">
        <f t="shared" si="123"/>
        <v>4139.4778251657244</v>
      </c>
      <c r="BR72" s="99"/>
      <c r="BS72" s="96"/>
      <c r="BT72" s="96">
        <f t="shared" si="124"/>
        <v>0</v>
      </c>
      <c r="BU72" s="96"/>
      <c r="BV72" s="101">
        <f t="shared" si="125"/>
        <v>0</v>
      </c>
      <c r="BW72" s="99"/>
      <c r="BX72" s="96"/>
      <c r="BY72" s="96">
        <f t="shared" si="126"/>
        <v>0</v>
      </c>
      <c r="BZ72" s="96"/>
      <c r="CA72" s="125"/>
      <c r="CB72" s="96">
        <f t="shared" si="127"/>
        <v>0</v>
      </c>
      <c r="CC72" s="96"/>
      <c r="CD72" s="96"/>
      <c r="CE72" s="96"/>
      <c r="CF72" s="97"/>
      <c r="CG72" s="100">
        <f t="shared" si="128"/>
        <v>0</v>
      </c>
      <c r="CH72" s="101">
        <f t="shared" si="129"/>
        <v>0</v>
      </c>
      <c r="CI72" s="110">
        <f t="shared" si="130"/>
        <v>156.6</v>
      </c>
      <c r="CJ72" s="101">
        <f t="shared" si="131"/>
        <v>4139.4778251657244</v>
      </c>
      <c r="CL72" s="106">
        <v>9440</v>
      </c>
      <c r="CM72" s="107">
        <f t="shared" si="132"/>
        <v>0</v>
      </c>
      <c r="CN72" s="108" t="s">
        <v>414</v>
      </c>
      <c r="CO72" s="103">
        <v>-1.9</v>
      </c>
      <c r="CP72" s="109">
        <v>156.6</v>
      </c>
    </row>
    <row r="73" spans="1:94" s="37" customFormat="1" ht="12" x14ac:dyDescent="0.2">
      <c r="A73" s="122">
        <f t="shared" si="95"/>
        <v>69</v>
      </c>
      <c r="B73" s="124"/>
      <c r="C73" s="111" t="s">
        <v>402</v>
      </c>
      <c r="D73" s="112">
        <v>46</v>
      </c>
      <c r="E73" s="112"/>
      <c r="F73" s="112"/>
      <c r="G73" s="113">
        <v>45108</v>
      </c>
      <c r="H73" s="113">
        <v>45138</v>
      </c>
      <c r="I73" s="114"/>
      <c r="J73" s="114"/>
      <c r="K73" s="114">
        <f t="shared" si="96"/>
        <v>31</v>
      </c>
      <c r="L73" s="114">
        <f t="shared" si="97"/>
        <v>3730.0994459546905</v>
      </c>
      <c r="M73" s="102">
        <f t="shared" si="98"/>
        <v>2665.7842664367813</v>
      </c>
      <c r="N73" s="102">
        <f t="shared" si="93"/>
        <v>1663.9956954022987</v>
      </c>
      <c r="O73" s="103">
        <v>2688.1</v>
      </c>
      <c r="P73" s="103">
        <v>107.71</v>
      </c>
      <c r="Q73" s="102">
        <f t="shared" si="99"/>
        <v>1001.7885710344827</v>
      </c>
      <c r="R73" s="102">
        <f t="shared" si="100"/>
        <v>66.289999999999992</v>
      </c>
      <c r="S73" s="103">
        <v>2696.98</v>
      </c>
      <c r="T73" s="102">
        <f t="shared" si="101"/>
        <v>898.99333333333334</v>
      </c>
      <c r="U73" s="103">
        <v>58</v>
      </c>
      <c r="V73" s="102">
        <f t="shared" si="102"/>
        <v>102.79523770114942</v>
      </c>
      <c r="W73" s="115">
        <v>0.8</v>
      </c>
      <c r="X73" s="103">
        <v>8.2899999999999991</v>
      </c>
      <c r="Y73" s="102">
        <f t="shared" si="94"/>
        <v>0</v>
      </c>
      <c r="Z73" s="103"/>
      <c r="AA73" s="102">
        <f t="shared" si="103"/>
        <v>22.330432921264372</v>
      </c>
      <c r="AB73" s="102">
        <f t="shared" si="104"/>
        <v>5.4911857948275857</v>
      </c>
      <c r="AC73" s="103"/>
      <c r="AD73" s="102">
        <f t="shared" si="105"/>
        <v>0</v>
      </c>
      <c r="AE73" s="116"/>
      <c r="AF73" s="102">
        <f t="shared" si="106"/>
        <v>0</v>
      </c>
      <c r="AG73" s="117"/>
      <c r="AH73" s="117"/>
      <c r="AI73" s="102">
        <f t="shared" si="107"/>
        <v>0</v>
      </c>
      <c r="AJ73" s="118"/>
      <c r="AK73" s="117"/>
      <c r="AL73" s="102">
        <f t="shared" si="108"/>
        <v>0</v>
      </c>
      <c r="AM73" s="103"/>
      <c r="AN73" s="102">
        <f t="shared" si="109"/>
        <v>0</v>
      </c>
      <c r="AO73" s="103"/>
      <c r="AP73" s="102">
        <f t="shared" si="110"/>
        <v>16.839247126436785</v>
      </c>
      <c r="AQ73" s="115">
        <v>0.1</v>
      </c>
      <c r="AR73" s="103">
        <v>10.9</v>
      </c>
      <c r="AS73" s="102">
        <f t="shared" si="111"/>
        <v>0</v>
      </c>
      <c r="AT73" s="103"/>
      <c r="AU73" s="102">
        <f t="shared" si="112"/>
        <v>0</v>
      </c>
      <c r="AV73" s="103"/>
      <c r="AW73" s="102">
        <f t="shared" si="113"/>
        <v>0</v>
      </c>
      <c r="AX73" s="103"/>
      <c r="AY73" s="102">
        <f t="shared" si="114"/>
        <v>458.78474659664533</v>
      </c>
      <c r="AZ73" s="103">
        <v>35.119999999999997</v>
      </c>
      <c r="BA73" s="112">
        <v>1</v>
      </c>
      <c r="BB73" s="102">
        <f t="shared" si="115"/>
        <v>386.6</v>
      </c>
      <c r="BC73" s="103">
        <v>96.74</v>
      </c>
      <c r="BD73" s="103">
        <v>289.86</v>
      </c>
      <c r="BE73" s="103"/>
      <c r="BF73" s="102">
        <f t="shared" si="116"/>
        <v>3568.6194459546905</v>
      </c>
      <c r="BG73" s="102">
        <f t="shared" si="117"/>
        <v>174</v>
      </c>
      <c r="BH73" s="103"/>
      <c r="BI73" s="103">
        <v>161.47999999999999</v>
      </c>
      <c r="BJ73" s="109">
        <f t="shared" si="118"/>
        <v>3730.0994459546905</v>
      </c>
      <c r="BK73" s="36"/>
      <c r="BL73" s="99">
        <f t="shared" si="119"/>
        <v>174</v>
      </c>
      <c r="BM73" s="96">
        <f t="shared" si="133"/>
        <v>2849.5946993580455</v>
      </c>
      <c r="BN73" s="96">
        <f t="shared" si="120"/>
        <v>3308.3794459546907</v>
      </c>
      <c r="BO73" s="96">
        <f t="shared" si="121"/>
        <v>421.72</v>
      </c>
      <c r="BP73" s="96">
        <f t="shared" si="122"/>
        <v>0</v>
      </c>
      <c r="BQ73" s="101">
        <f t="shared" si="123"/>
        <v>3730.099445954691</v>
      </c>
      <c r="BR73" s="99"/>
      <c r="BS73" s="96"/>
      <c r="BT73" s="96">
        <f t="shared" si="124"/>
        <v>0</v>
      </c>
      <c r="BU73" s="96"/>
      <c r="BV73" s="101">
        <f t="shared" si="125"/>
        <v>0</v>
      </c>
      <c r="BW73" s="99"/>
      <c r="BX73" s="96"/>
      <c r="BY73" s="96">
        <f t="shared" si="126"/>
        <v>0</v>
      </c>
      <c r="BZ73" s="96"/>
      <c r="CA73" s="125"/>
      <c r="CB73" s="96">
        <f t="shared" si="127"/>
        <v>0</v>
      </c>
      <c r="CC73" s="96"/>
      <c r="CD73" s="96"/>
      <c r="CE73" s="96"/>
      <c r="CF73" s="97">
        <v>22.3</v>
      </c>
      <c r="CG73" s="100">
        <f t="shared" si="128"/>
        <v>0</v>
      </c>
      <c r="CH73" s="101">
        <f t="shared" si="129"/>
        <v>22.3</v>
      </c>
      <c r="CI73" s="110">
        <f t="shared" si="130"/>
        <v>174</v>
      </c>
      <c r="CJ73" s="101">
        <f t="shared" si="131"/>
        <v>3752.3994459546911</v>
      </c>
      <c r="CL73" s="106">
        <v>9740</v>
      </c>
      <c r="CM73" s="107">
        <f t="shared" si="132"/>
        <v>0</v>
      </c>
      <c r="CN73" s="108" t="s">
        <v>411</v>
      </c>
      <c r="CO73" s="103">
        <v>9.02</v>
      </c>
      <c r="CP73" s="109">
        <v>174</v>
      </c>
    </row>
    <row r="74" spans="1:94" s="37" customFormat="1" ht="12" x14ac:dyDescent="0.2">
      <c r="A74" s="122">
        <f t="shared" si="95"/>
        <v>70</v>
      </c>
      <c r="B74" s="124"/>
      <c r="C74" s="111" t="s">
        <v>380</v>
      </c>
      <c r="D74" s="112">
        <v>48</v>
      </c>
      <c r="E74" s="112"/>
      <c r="F74" s="112"/>
      <c r="G74" s="113">
        <v>45108</v>
      </c>
      <c r="H74" s="113">
        <v>45138</v>
      </c>
      <c r="I74" s="114"/>
      <c r="J74" s="114"/>
      <c r="K74" s="114">
        <f t="shared" si="96"/>
        <v>31</v>
      </c>
      <c r="L74" s="114">
        <f t="shared" si="97"/>
        <v>4418.6467743979301</v>
      </c>
      <c r="M74" s="102">
        <f t="shared" si="98"/>
        <v>2907.45</v>
      </c>
      <c r="N74" s="102">
        <f t="shared" si="93"/>
        <v>2907.45</v>
      </c>
      <c r="O74" s="103">
        <v>2907.45</v>
      </c>
      <c r="P74" s="103">
        <v>174</v>
      </c>
      <c r="Q74" s="102">
        <f t="shared" si="99"/>
        <v>0</v>
      </c>
      <c r="R74" s="102">
        <f t="shared" si="100"/>
        <v>0</v>
      </c>
      <c r="S74" s="103">
        <v>3116.18</v>
      </c>
      <c r="T74" s="102">
        <f t="shared" si="101"/>
        <v>0</v>
      </c>
      <c r="U74" s="103"/>
      <c r="V74" s="102">
        <f t="shared" si="102"/>
        <v>0</v>
      </c>
      <c r="W74" s="115"/>
      <c r="X74" s="103"/>
      <c r="Y74" s="102">
        <f t="shared" si="94"/>
        <v>0</v>
      </c>
      <c r="Z74" s="103"/>
      <c r="AA74" s="102">
        <f t="shared" si="103"/>
        <v>234.98879793103447</v>
      </c>
      <c r="AB74" s="102">
        <f t="shared" si="104"/>
        <v>9.5945849999999986</v>
      </c>
      <c r="AC74" s="103"/>
      <c r="AD74" s="102">
        <f t="shared" si="105"/>
        <v>0</v>
      </c>
      <c r="AE74" s="116"/>
      <c r="AF74" s="102">
        <f t="shared" si="106"/>
        <v>0</v>
      </c>
      <c r="AG74" s="117"/>
      <c r="AH74" s="117"/>
      <c r="AI74" s="102">
        <f t="shared" si="107"/>
        <v>0</v>
      </c>
      <c r="AJ74" s="118"/>
      <c r="AK74" s="117"/>
      <c r="AL74" s="102">
        <f t="shared" si="108"/>
        <v>49.944643965517251</v>
      </c>
      <c r="AM74" s="103">
        <v>42.7</v>
      </c>
      <c r="AN74" s="102">
        <f t="shared" si="109"/>
        <v>0</v>
      </c>
      <c r="AO74" s="103"/>
      <c r="AP74" s="102">
        <f t="shared" si="110"/>
        <v>44.614318965517235</v>
      </c>
      <c r="AQ74" s="115">
        <v>0.1</v>
      </c>
      <c r="AR74" s="103">
        <v>26.7</v>
      </c>
      <c r="AS74" s="102">
        <f t="shared" si="111"/>
        <v>0</v>
      </c>
      <c r="AT74" s="103"/>
      <c r="AU74" s="102">
        <f t="shared" si="112"/>
        <v>130.83524999999997</v>
      </c>
      <c r="AV74" s="103">
        <v>8.6999999999999993</v>
      </c>
      <c r="AW74" s="102">
        <f t="shared" si="113"/>
        <v>0</v>
      </c>
      <c r="AX74" s="103"/>
      <c r="AY74" s="102">
        <f t="shared" si="114"/>
        <v>541.43797646689654</v>
      </c>
      <c r="AZ74" s="103">
        <v>35.119999999999997</v>
      </c>
      <c r="BA74" s="112">
        <v>1</v>
      </c>
      <c r="BB74" s="102">
        <f t="shared" si="115"/>
        <v>479.12</v>
      </c>
      <c r="BC74" s="103">
        <v>145.11000000000001</v>
      </c>
      <c r="BD74" s="103">
        <v>334.01</v>
      </c>
      <c r="BE74" s="103"/>
      <c r="BF74" s="102">
        <f t="shared" si="116"/>
        <v>4198.1167743979304</v>
      </c>
      <c r="BG74" s="102">
        <f t="shared" si="117"/>
        <v>174</v>
      </c>
      <c r="BH74" s="103"/>
      <c r="BI74" s="103">
        <v>220.53</v>
      </c>
      <c r="BJ74" s="109">
        <f t="shared" si="118"/>
        <v>4418.6467743979301</v>
      </c>
      <c r="BK74" s="36"/>
      <c r="BL74" s="99">
        <f t="shared" si="119"/>
        <v>174</v>
      </c>
      <c r="BM74" s="96">
        <f t="shared" si="133"/>
        <v>3362.9687979310347</v>
      </c>
      <c r="BN74" s="96">
        <f t="shared" si="120"/>
        <v>3904.4067743979313</v>
      </c>
      <c r="BO74" s="96">
        <f t="shared" si="121"/>
        <v>514.24</v>
      </c>
      <c r="BP74" s="96">
        <f t="shared" si="122"/>
        <v>0</v>
      </c>
      <c r="BQ74" s="101">
        <f t="shared" si="123"/>
        <v>4418.646774397931</v>
      </c>
      <c r="BR74" s="99"/>
      <c r="BS74" s="96"/>
      <c r="BT74" s="96">
        <f t="shared" si="124"/>
        <v>0</v>
      </c>
      <c r="BU74" s="96"/>
      <c r="BV74" s="101">
        <f t="shared" si="125"/>
        <v>0</v>
      </c>
      <c r="BW74" s="99">
        <v>30</v>
      </c>
      <c r="BX74" s="96">
        <v>653.33000000000004</v>
      </c>
      <c r="BY74" s="96">
        <f t="shared" si="126"/>
        <v>758.51613000000009</v>
      </c>
      <c r="BZ74" s="96"/>
      <c r="CA74" s="125"/>
      <c r="CB74" s="96">
        <f t="shared" si="127"/>
        <v>0</v>
      </c>
      <c r="CC74" s="96"/>
      <c r="CD74" s="96"/>
      <c r="CE74" s="96"/>
      <c r="CF74" s="97">
        <v>68.45</v>
      </c>
      <c r="CG74" s="100">
        <f t="shared" si="128"/>
        <v>30</v>
      </c>
      <c r="CH74" s="101">
        <f t="shared" si="129"/>
        <v>826.96613000000013</v>
      </c>
      <c r="CI74" s="110">
        <f t="shared" si="130"/>
        <v>204</v>
      </c>
      <c r="CJ74" s="101">
        <f t="shared" si="131"/>
        <v>5245.6129043979308</v>
      </c>
      <c r="CL74" s="106">
        <v>9848</v>
      </c>
      <c r="CM74" s="107">
        <f t="shared" si="132"/>
        <v>0</v>
      </c>
      <c r="CN74" s="108" t="s">
        <v>404</v>
      </c>
      <c r="CO74" s="103">
        <v>19.43</v>
      </c>
      <c r="CP74" s="109">
        <v>174</v>
      </c>
    </row>
    <row r="75" spans="1:94" s="37" customFormat="1" ht="12" x14ac:dyDescent="0.2">
      <c r="A75" s="122">
        <f t="shared" si="95"/>
        <v>71</v>
      </c>
      <c r="B75" s="124"/>
      <c r="C75" s="111" t="s">
        <v>402</v>
      </c>
      <c r="D75" s="112">
        <v>46</v>
      </c>
      <c r="E75" s="112"/>
      <c r="F75" s="112"/>
      <c r="G75" s="113">
        <v>45108</v>
      </c>
      <c r="H75" s="113">
        <v>45138</v>
      </c>
      <c r="I75" s="114"/>
      <c r="J75" s="114"/>
      <c r="K75" s="114">
        <f t="shared" si="96"/>
        <v>31</v>
      </c>
      <c r="L75" s="114">
        <f t="shared" si="97"/>
        <v>35.119999999999997</v>
      </c>
      <c r="M75" s="102">
        <f t="shared" si="98"/>
        <v>0</v>
      </c>
      <c r="N75" s="102">
        <f t="shared" si="93"/>
        <v>0</v>
      </c>
      <c r="O75" s="103">
        <v>2688.1</v>
      </c>
      <c r="P75" s="103"/>
      <c r="Q75" s="102">
        <f t="shared" si="99"/>
        <v>0</v>
      </c>
      <c r="R75" s="102">
        <f t="shared" si="100"/>
        <v>0</v>
      </c>
      <c r="S75" s="103"/>
      <c r="T75" s="102">
        <f t="shared" si="101"/>
        <v>0</v>
      </c>
      <c r="U75" s="103"/>
      <c r="V75" s="102">
        <f t="shared" si="102"/>
        <v>0</v>
      </c>
      <c r="W75" s="115"/>
      <c r="X75" s="103"/>
      <c r="Y75" s="102">
        <f t="shared" si="94"/>
        <v>0</v>
      </c>
      <c r="Z75" s="103"/>
      <c r="AA75" s="102">
        <f t="shared" si="103"/>
        <v>0</v>
      </c>
      <c r="AB75" s="102">
        <f t="shared" si="104"/>
        <v>0</v>
      </c>
      <c r="AC75" s="103"/>
      <c r="AD75" s="102">
        <f t="shared" si="105"/>
        <v>0</v>
      </c>
      <c r="AE75" s="116"/>
      <c r="AF75" s="102">
        <f t="shared" si="106"/>
        <v>0</v>
      </c>
      <c r="AG75" s="117"/>
      <c r="AH75" s="117"/>
      <c r="AI75" s="102">
        <f t="shared" si="107"/>
        <v>0</v>
      </c>
      <c r="AJ75" s="118"/>
      <c r="AK75" s="117"/>
      <c r="AL75" s="102">
        <f t="shared" si="108"/>
        <v>0</v>
      </c>
      <c r="AM75" s="103"/>
      <c r="AN75" s="102">
        <f t="shared" si="109"/>
        <v>0</v>
      </c>
      <c r="AO75" s="103"/>
      <c r="AP75" s="102">
        <f t="shared" si="110"/>
        <v>0</v>
      </c>
      <c r="AQ75" s="115"/>
      <c r="AR75" s="103"/>
      <c r="AS75" s="102">
        <f t="shared" si="111"/>
        <v>0</v>
      </c>
      <c r="AT75" s="103"/>
      <c r="AU75" s="102">
        <f t="shared" si="112"/>
        <v>0</v>
      </c>
      <c r="AV75" s="103"/>
      <c r="AW75" s="102">
        <f t="shared" si="113"/>
        <v>0</v>
      </c>
      <c r="AX75" s="103"/>
      <c r="AY75" s="102">
        <f t="shared" si="114"/>
        <v>0</v>
      </c>
      <c r="AZ75" s="103">
        <v>35.119999999999997</v>
      </c>
      <c r="BA75" s="112">
        <v>1</v>
      </c>
      <c r="BB75" s="102">
        <f t="shared" si="115"/>
        <v>0</v>
      </c>
      <c r="BC75" s="103"/>
      <c r="BD75" s="103"/>
      <c r="BE75" s="103"/>
      <c r="BF75" s="102">
        <f t="shared" si="116"/>
        <v>35.119999999999997</v>
      </c>
      <c r="BG75" s="102">
        <f t="shared" si="117"/>
        <v>0</v>
      </c>
      <c r="BH75" s="103"/>
      <c r="BI75" s="103"/>
      <c r="BJ75" s="109">
        <f t="shared" si="118"/>
        <v>35.119999999999997</v>
      </c>
      <c r="BK75" s="36"/>
      <c r="BL75" s="99">
        <f t="shared" si="119"/>
        <v>0</v>
      </c>
      <c r="BM75" s="96">
        <f t="shared" si="133"/>
        <v>0</v>
      </c>
      <c r="BN75" s="96">
        <f t="shared" si="120"/>
        <v>0</v>
      </c>
      <c r="BO75" s="96">
        <f t="shared" si="121"/>
        <v>35.119999999999997</v>
      </c>
      <c r="BP75" s="96">
        <f t="shared" si="122"/>
        <v>0</v>
      </c>
      <c r="BQ75" s="101">
        <f t="shared" si="123"/>
        <v>35.119999999999997</v>
      </c>
      <c r="BR75" s="99"/>
      <c r="BS75" s="96"/>
      <c r="BT75" s="96">
        <f t="shared" si="124"/>
        <v>0</v>
      </c>
      <c r="BU75" s="96"/>
      <c r="BV75" s="101">
        <f t="shared" si="125"/>
        <v>0</v>
      </c>
      <c r="BW75" s="99"/>
      <c r="BX75" s="96"/>
      <c r="BY75" s="96">
        <f t="shared" si="126"/>
        <v>0</v>
      </c>
      <c r="BZ75" s="96"/>
      <c r="CA75" s="125"/>
      <c r="CB75" s="96">
        <f t="shared" si="127"/>
        <v>0</v>
      </c>
      <c r="CC75" s="96"/>
      <c r="CD75" s="96"/>
      <c r="CE75" s="96"/>
      <c r="CF75" s="97"/>
      <c r="CG75" s="100">
        <f t="shared" si="128"/>
        <v>0</v>
      </c>
      <c r="CH75" s="101">
        <f t="shared" si="129"/>
        <v>0</v>
      </c>
      <c r="CI75" s="110">
        <f t="shared" si="130"/>
        <v>0</v>
      </c>
      <c r="CJ75" s="101">
        <f t="shared" si="131"/>
        <v>35.119999999999997</v>
      </c>
      <c r="CL75" s="106">
        <v>9764</v>
      </c>
      <c r="CM75" s="107">
        <f t="shared" si="132"/>
        <v>0</v>
      </c>
      <c r="CN75" s="108" t="s">
        <v>391</v>
      </c>
      <c r="CO75" s="103">
        <v>6.5</v>
      </c>
      <c r="CP75" s="109">
        <v>174</v>
      </c>
    </row>
    <row r="76" spans="1:94" s="37" customFormat="1" ht="12" x14ac:dyDescent="0.2">
      <c r="A76" s="122">
        <f t="shared" si="95"/>
        <v>72</v>
      </c>
      <c r="B76" s="124"/>
      <c r="C76" s="111" t="s">
        <v>380</v>
      </c>
      <c r="D76" s="112">
        <v>48</v>
      </c>
      <c r="E76" s="112"/>
      <c r="F76" s="112"/>
      <c r="G76" s="113">
        <v>45108</v>
      </c>
      <c r="H76" s="113">
        <v>45138</v>
      </c>
      <c r="I76" s="114"/>
      <c r="J76" s="114"/>
      <c r="K76" s="114">
        <f t="shared" si="96"/>
        <v>31</v>
      </c>
      <c r="L76" s="114">
        <f t="shared" si="97"/>
        <v>3736.5724338384571</v>
      </c>
      <c r="M76" s="102">
        <f t="shared" si="98"/>
        <v>2917.7607088122604</v>
      </c>
      <c r="N76" s="102">
        <f t="shared" si="93"/>
        <v>2215.1204310344824</v>
      </c>
      <c r="O76" s="103">
        <v>2907.45</v>
      </c>
      <c r="P76" s="103">
        <v>119.31</v>
      </c>
      <c r="Q76" s="102">
        <f t="shared" si="99"/>
        <v>702.64027777777778</v>
      </c>
      <c r="R76" s="102">
        <f t="shared" si="100"/>
        <v>37.29</v>
      </c>
      <c r="S76" s="103">
        <v>2950.75</v>
      </c>
      <c r="T76" s="102">
        <f t="shared" si="101"/>
        <v>702.64027777777778</v>
      </c>
      <c r="U76" s="103">
        <v>37.29</v>
      </c>
      <c r="V76" s="102">
        <f t="shared" si="102"/>
        <v>0</v>
      </c>
      <c r="W76" s="115"/>
      <c r="X76" s="103"/>
      <c r="Y76" s="102">
        <f t="shared" si="94"/>
        <v>0</v>
      </c>
      <c r="Z76" s="103"/>
      <c r="AA76" s="102">
        <f t="shared" si="103"/>
        <v>7.3098974224137923</v>
      </c>
      <c r="AB76" s="102">
        <f t="shared" si="104"/>
        <v>7.3098974224137923</v>
      </c>
      <c r="AC76" s="103"/>
      <c r="AD76" s="102">
        <f t="shared" si="105"/>
        <v>0</v>
      </c>
      <c r="AE76" s="116"/>
      <c r="AF76" s="102">
        <f t="shared" si="106"/>
        <v>0</v>
      </c>
      <c r="AG76" s="117"/>
      <c r="AH76" s="117"/>
      <c r="AI76" s="102">
        <f t="shared" si="107"/>
        <v>0</v>
      </c>
      <c r="AJ76" s="118"/>
      <c r="AK76" s="117"/>
      <c r="AL76" s="102">
        <f t="shared" si="108"/>
        <v>0</v>
      </c>
      <c r="AM76" s="103"/>
      <c r="AN76" s="102">
        <f t="shared" si="109"/>
        <v>0</v>
      </c>
      <c r="AO76" s="103"/>
      <c r="AP76" s="102">
        <f t="shared" si="110"/>
        <v>0</v>
      </c>
      <c r="AQ76" s="115"/>
      <c r="AR76" s="103"/>
      <c r="AS76" s="102">
        <f t="shared" si="111"/>
        <v>0</v>
      </c>
      <c r="AT76" s="103"/>
      <c r="AU76" s="102">
        <f t="shared" si="112"/>
        <v>0</v>
      </c>
      <c r="AV76" s="103"/>
      <c r="AW76" s="102">
        <f t="shared" si="113"/>
        <v>0</v>
      </c>
      <c r="AX76" s="103"/>
      <c r="AY76" s="102">
        <f t="shared" si="114"/>
        <v>497.96182760378264</v>
      </c>
      <c r="AZ76" s="103">
        <v>35.119999999999997</v>
      </c>
      <c r="BA76" s="112">
        <v>1</v>
      </c>
      <c r="BB76" s="102">
        <f t="shared" si="115"/>
        <v>110.56</v>
      </c>
      <c r="BC76" s="103">
        <v>110.56</v>
      </c>
      <c r="BD76" s="103"/>
      <c r="BE76" s="103"/>
      <c r="BF76" s="102">
        <f t="shared" si="116"/>
        <v>3568.7124338384569</v>
      </c>
      <c r="BG76" s="102">
        <f t="shared" si="117"/>
        <v>156.6</v>
      </c>
      <c r="BH76" s="103"/>
      <c r="BI76" s="103">
        <v>167.86</v>
      </c>
      <c r="BJ76" s="109">
        <f t="shared" si="118"/>
        <v>3736.5724338384571</v>
      </c>
      <c r="BK76" s="36"/>
      <c r="BL76" s="99">
        <f t="shared" si="119"/>
        <v>156.6</v>
      </c>
      <c r="BM76" s="96">
        <f t="shared" si="133"/>
        <v>3092.9306062346745</v>
      </c>
      <c r="BN76" s="96">
        <f t="shared" si="120"/>
        <v>3590.8924338384572</v>
      </c>
      <c r="BO76" s="96">
        <f t="shared" si="121"/>
        <v>145.68</v>
      </c>
      <c r="BP76" s="96">
        <f t="shared" si="122"/>
        <v>0</v>
      </c>
      <c r="BQ76" s="101">
        <f t="shared" si="123"/>
        <v>3736.5724338384571</v>
      </c>
      <c r="BR76" s="99"/>
      <c r="BS76" s="96"/>
      <c r="BT76" s="96">
        <f t="shared" si="124"/>
        <v>0</v>
      </c>
      <c r="BU76" s="96"/>
      <c r="BV76" s="101">
        <f t="shared" si="125"/>
        <v>0</v>
      </c>
      <c r="BW76" s="99"/>
      <c r="BX76" s="96"/>
      <c r="BY76" s="96">
        <f t="shared" si="126"/>
        <v>0</v>
      </c>
      <c r="BZ76" s="96"/>
      <c r="CA76" s="125"/>
      <c r="CB76" s="96">
        <f t="shared" si="127"/>
        <v>0</v>
      </c>
      <c r="CC76" s="96"/>
      <c r="CD76" s="96"/>
      <c r="CE76" s="96"/>
      <c r="CF76" s="97"/>
      <c r="CG76" s="100">
        <f t="shared" si="128"/>
        <v>0</v>
      </c>
      <c r="CH76" s="101">
        <f t="shared" si="129"/>
        <v>0</v>
      </c>
      <c r="CI76" s="110">
        <f t="shared" si="130"/>
        <v>156.6</v>
      </c>
      <c r="CJ76" s="101">
        <f t="shared" si="131"/>
        <v>3736.5724338384571</v>
      </c>
      <c r="CL76" s="106">
        <v>9784</v>
      </c>
      <c r="CM76" s="107">
        <f t="shared" si="132"/>
        <v>0</v>
      </c>
      <c r="CN76" s="108" t="s">
        <v>415</v>
      </c>
      <c r="CO76" s="103">
        <v>-11.3</v>
      </c>
      <c r="CP76" s="109">
        <v>156.6</v>
      </c>
    </row>
    <row r="77" spans="1:94" s="37" customFormat="1" ht="12" x14ac:dyDescent="0.2">
      <c r="A77" s="122">
        <f t="shared" si="95"/>
        <v>73</v>
      </c>
      <c r="B77" s="124"/>
      <c r="C77" s="111" t="s">
        <v>382</v>
      </c>
      <c r="D77" s="112">
        <v>53</v>
      </c>
      <c r="E77" s="112"/>
      <c r="F77" s="112"/>
      <c r="G77" s="113">
        <v>45078</v>
      </c>
      <c r="H77" s="113">
        <v>45107</v>
      </c>
      <c r="I77" s="114"/>
      <c r="J77" s="114"/>
      <c r="K77" s="114">
        <f t="shared" si="96"/>
        <v>30</v>
      </c>
      <c r="L77" s="114">
        <f t="shared" si="97"/>
        <v>36.967660000000002</v>
      </c>
      <c r="M77" s="102">
        <f t="shared" si="98"/>
        <v>8.0600000000000023</v>
      </c>
      <c r="N77" s="102">
        <v>163.99</v>
      </c>
      <c r="O77" s="103">
        <v>3537.36</v>
      </c>
      <c r="P77" s="103">
        <v>7.91</v>
      </c>
      <c r="Q77" s="102">
        <f t="shared" si="99"/>
        <v>-155.93</v>
      </c>
      <c r="R77" s="102">
        <f t="shared" si="100"/>
        <v>-7.91</v>
      </c>
      <c r="S77" s="103">
        <v>3646.26</v>
      </c>
      <c r="T77" s="102">
        <v>-155.93</v>
      </c>
      <c r="U77" s="103">
        <v>-7.91</v>
      </c>
      <c r="V77" s="102">
        <f t="shared" si="102"/>
        <v>0</v>
      </c>
      <c r="W77" s="115"/>
      <c r="X77" s="103"/>
      <c r="Y77" s="102">
        <f t="shared" si="94"/>
        <v>0</v>
      </c>
      <c r="Z77" s="103"/>
      <c r="AA77" s="102">
        <f t="shared" si="103"/>
        <v>0</v>
      </c>
      <c r="AB77" s="102">
        <f t="shared" si="104"/>
        <v>0</v>
      </c>
      <c r="AC77" s="103"/>
      <c r="AD77" s="102">
        <f t="shared" si="105"/>
        <v>0</v>
      </c>
      <c r="AE77" s="116"/>
      <c r="AF77" s="102">
        <f t="shared" si="106"/>
        <v>0</v>
      </c>
      <c r="AG77" s="117"/>
      <c r="AH77" s="117"/>
      <c r="AI77" s="102">
        <f t="shared" si="107"/>
        <v>0</v>
      </c>
      <c r="AJ77" s="118"/>
      <c r="AK77" s="117"/>
      <c r="AL77" s="102">
        <f t="shared" si="108"/>
        <v>0</v>
      </c>
      <c r="AM77" s="103"/>
      <c r="AN77" s="102">
        <f t="shared" si="109"/>
        <v>0</v>
      </c>
      <c r="AO77" s="103"/>
      <c r="AP77" s="102">
        <f t="shared" si="110"/>
        <v>0</v>
      </c>
      <c r="AQ77" s="115"/>
      <c r="AR77" s="103"/>
      <c r="AS77" s="102">
        <f t="shared" si="111"/>
        <v>0</v>
      </c>
      <c r="AT77" s="103"/>
      <c r="AU77" s="102">
        <f t="shared" si="112"/>
        <v>0</v>
      </c>
      <c r="AV77" s="103"/>
      <c r="AW77" s="102">
        <f t="shared" si="113"/>
        <v>0</v>
      </c>
      <c r="AX77" s="103"/>
      <c r="AY77" s="102">
        <f t="shared" si="114"/>
        <v>1.2976600000000005</v>
      </c>
      <c r="AZ77" s="103"/>
      <c r="BA77" s="112"/>
      <c r="BB77" s="102">
        <f t="shared" si="115"/>
        <v>27.61</v>
      </c>
      <c r="BC77" s="103">
        <v>6.6</v>
      </c>
      <c r="BD77" s="103">
        <v>21.01</v>
      </c>
      <c r="BE77" s="103"/>
      <c r="BF77" s="102">
        <f t="shared" si="116"/>
        <v>36.967660000000002</v>
      </c>
      <c r="BG77" s="102">
        <f t="shared" si="117"/>
        <v>0</v>
      </c>
      <c r="BH77" s="103"/>
      <c r="BI77" s="103"/>
      <c r="BJ77" s="109">
        <f t="shared" si="118"/>
        <v>36.967660000000002</v>
      </c>
      <c r="BK77" s="36"/>
      <c r="BL77" s="99">
        <f t="shared" si="119"/>
        <v>0</v>
      </c>
      <c r="BM77" s="96">
        <f t="shared" si="133"/>
        <v>8.0600000000000023</v>
      </c>
      <c r="BN77" s="96">
        <f t="shared" si="120"/>
        <v>9.3576600000000028</v>
      </c>
      <c r="BO77" s="96">
        <f t="shared" si="121"/>
        <v>27.61</v>
      </c>
      <c r="BP77" s="96">
        <f t="shared" si="122"/>
        <v>0</v>
      </c>
      <c r="BQ77" s="101">
        <f t="shared" si="123"/>
        <v>36.967660000000002</v>
      </c>
      <c r="BR77" s="99"/>
      <c r="BS77" s="96"/>
      <c r="BT77" s="96">
        <f t="shared" si="124"/>
        <v>0</v>
      </c>
      <c r="BU77" s="96"/>
      <c r="BV77" s="101">
        <f t="shared" si="125"/>
        <v>0</v>
      </c>
      <c r="BW77" s="99"/>
      <c r="BX77" s="96"/>
      <c r="BY77" s="96">
        <f t="shared" si="126"/>
        <v>0</v>
      </c>
      <c r="BZ77" s="96"/>
      <c r="CA77" s="125"/>
      <c r="CB77" s="96">
        <f t="shared" si="127"/>
        <v>0</v>
      </c>
      <c r="CC77" s="96"/>
      <c r="CD77" s="96"/>
      <c r="CE77" s="96"/>
      <c r="CF77" s="97"/>
      <c r="CG77" s="100">
        <f t="shared" si="128"/>
        <v>0</v>
      </c>
      <c r="CH77" s="101">
        <f t="shared" si="129"/>
        <v>0</v>
      </c>
      <c r="CI77" s="110">
        <f t="shared" si="130"/>
        <v>0</v>
      </c>
      <c r="CJ77" s="101">
        <f t="shared" si="131"/>
        <v>36.967660000000002</v>
      </c>
      <c r="CL77" s="106">
        <v>8728</v>
      </c>
      <c r="CM77" s="107">
        <f t="shared" si="132"/>
        <v>0</v>
      </c>
      <c r="CN77" s="108" t="s">
        <v>383</v>
      </c>
      <c r="CO77" s="103"/>
      <c r="CP77" s="109">
        <v>174</v>
      </c>
    </row>
    <row r="78" spans="1:94" s="37" customFormat="1" ht="12" x14ac:dyDescent="0.2">
      <c r="A78" s="122">
        <f t="shared" si="95"/>
        <v>74</v>
      </c>
      <c r="B78" s="124"/>
      <c r="C78" s="111" t="s">
        <v>382</v>
      </c>
      <c r="D78" s="112">
        <v>53</v>
      </c>
      <c r="E78" s="112"/>
      <c r="F78" s="112"/>
      <c r="G78" s="113">
        <v>45108</v>
      </c>
      <c r="H78" s="113">
        <v>45138</v>
      </c>
      <c r="I78" s="114"/>
      <c r="J78" s="114"/>
      <c r="K78" s="114">
        <f t="shared" si="96"/>
        <v>31</v>
      </c>
      <c r="L78" s="114">
        <f t="shared" si="97"/>
        <v>4945.147456885129</v>
      </c>
      <c r="M78" s="102">
        <f t="shared" si="98"/>
        <v>3568.6887275862073</v>
      </c>
      <c r="N78" s="102">
        <f t="shared" ref="N78:N109" si="134">+O78*P78/CP78</f>
        <v>2526.7728413793106</v>
      </c>
      <c r="O78" s="103">
        <v>3537.36</v>
      </c>
      <c r="P78" s="103">
        <v>124.29</v>
      </c>
      <c r="Q78" s="102">
        <f t="shared" si="99"/>
        <v>1041.9158862068966</v>
      </c>
      <c r="R78" s="102">
        <f t="shared" si="100"/>
        <v>49.71</v>
      </c>
      <c r="S78" s="103">
        <v>3647.02</v>
      </c>
      <c r="T78" s="102">
        <f t="shared" ref="T78:T109" si="135">+S78/CP78*U78</f>
        <v>1041.9158862068966</v>
      </c>
      <c r="U78" s="103">
        <v>49.71</v>
      </c>
      <c r="V78" s="102">
        <f t="shared" si="102"/>
        <v>0</v>
      </c>
      <c r="W78" s="115"/>
      <c r="X78" s="103"/>
      <c r="Y78" s="102">
        <f t="shared" si="94"/>
        <v>0</v>
      </c>
      <c r="Z78" s="103"/>
      <c r="AA78" s="102">
        <f t="shared" si="103"/>
        <v>189.491536742069</v>
      </c>
      <c r="AB78" s="102">
        <f t="shared" si="104"/>
        <v>50.030102259310354</v>
      </c>
      <c r="AC78" s="103"/>
      <c r="AD78" s="102">
        <f t="shared" si="105"/>
        <v>0</v>
      </c>
      <c r="AE78" s="116"/>
      <c r="AF78" s="102">
        <f t="shared" si="106"/>
        <v>0</v>
      </c>
      <c r="AG78" s="117"/>
      <c r="AH78" s="117"/>
      <c r="AI78" s="102">
        <f t="shared" si="107"/>
        <v>0</v>
      </c>
      <c r="AJ78" s="118"/>
      <c r="AK78" s="117"/>
      <c r="AL78" s="102">
        <f t="shared" si="108"/>
        <v>11.384606896551725</v>
      </c>
      <c r="AM78" s="103">
        <v>8</v>
      </c>
      <c r="AN78" s="102">
        <f t="shared" si="109"/>
        <v>0</v>
      </c>
      <c r="AO78" s="103"/>
      <c r="AP78" s="102">
        <f t="shared" si="110"/>
        <v>0</v>
      </c>
      <c r="AQ78" s="115"/>
      <c r="AR78" s="103"/>
      <c r="AS78" s="102">
        <f t="shared" si="111"/>
        <v>0</v>
      </c>
      <c r="AT78" s="103"/>
      <c r="AU78" s="102">
        <f t="shared" si="112"/>
        <v>128.07682758620692</v>
      </c>
      <c r="AV78" s="103">
        <v>7</v>
      </c>
      <c r="AW78" s="102">
        <f t="shared" si="113"/>
        <v>0</v>
      </c>
      <c r="AX78" s="103"/>
      <c r="AY78" s="102">
        <f t="shared" si="114"/>
        <v>631.62719255685249</v>
      </c>
      <c r="AZ78" s="103">
        <v>35.119999999999997</v>
      </c>
      <c r="BA78" s="112">
        <v>6</v>
      </c>
      <c r="BB78" s="102">
        <f t="shared" si="115"/>
        <v>355.25</v>
      </c>
      <c r="BC78" s="103">
        <v>145.11000000000001</v>
      </c>
      <c r="BD78" s="103">
        <v>210.14</v>
      </c>
      <c r="BE78" s="103"/>
      <c r="BF78" s="102">
        <f t="shared" si="116"/>
        <v>4780.1774568851288</v>
      </c>
      <c r="BG78" s="102">
        <f t="shared" si="117"/>
        <v>174</v>
      </c>
      <c r="BH78" s="103"/>
      <c r="BI78" s="103">
        <v>164.97</v>
      </c>
      <c r="BJ78" s="109">
        <f t="shared" si="118"/>
        <v>4945.147456885129</v>
      </c>
      <c r="BK78" s="36"/>
      <c r="BL78" s="99">
        <f t="shared" si="119"/>
        <v>174</v>
      </c>
      <c r="BM78" s="96">
        <f t="shared" si="133"/>
        <v>3923.1502643282761</v>
      </c>
      <c r="BN78" s="96">
        <f t="shared" si="120"/>
        <v>4554.7774568851282</v>
      </c>
      <c r="BO78" s="96">
        <f t="shared" si="121"/>
        <v>390.37</v>
      </c>
      <c r="BP78" s="96">
        <f t="shared" si="122"/>
        <v>0</v>
      </c>
      <c r="BQ78" s="101">
        <f t="shared" si="123"/>
        <v>4945.1474568851281</v>
      </c>
      <c r="BR78" s="99"/>
      <c r="BS78" s="96"/>
      <c r="BT78" s="96">
        <f t="shared" si="124"/>
        <v>0</v>
      </c>
      <c r="BU78" s="96"/>
      <c r="BV78" s="101">
        <f t="shared" si="125"/>
        <v>0</v>
      </c>
      <c r="BW78" s="99">
        <v>58.3</v>
      </c>
      <c r="BX78" s="96">
        <v>1974.92</v>
      </c>
      <c r="BY78" s="96">
        <f t="shared" si="126"/>
        <v>2292.8821200000002</v>
      </c>
      <c r="BZ78" s="96"/>
      <c r="CA78" s="125"/>
      <c r="CB78" s="96">
        <f t="shared" si="127"/>
        <v>0</v>
      </c>
      <c r="CC78" s="96"/>
      <c r="CD78" s="96">
        <v>49.13</v>
      </c>
      <c r="CE78" s="96"/>
      <c r="CF78" s="97">
        <v>6.91</v>
      </c>
      <c r="CG78" s="100">
        <f t="shared" si="128"/>
        <v>58.3</v>
      </c>
      <c r="CH78" s="101">
        <f t="shared" si="129"/>
        <v>2348.9221200000002</v>
      </c>
      <c r="CI78" s="110">
        <f t="shared" si="130"/>
        <v>232.3</v>
      </c>
      <c r="CJ78" s="101">
        <f t="shared" si="131"/>
        <v>7294.0695768851283</v>
      </c>
      <c r="CL78" s="106">
        <v>8728</v>
      </c>
      <c r="CM78" s="107">
        <f t="shared" si="132"/>
        <v>0</v>
      </c>
      <c r="CN78" s="108" t="s">
        <v>383</v>
      </c>
      <c r="CO78" s="103">
        <v>79.95</v>
      </c>
      <c r="CP78" s="109">
        <v>174</v>
      </c>
    </row>
    <row r="79" spans="1:94" s="37" customFormat="1" ht="12" x14ac:dyDescent="0.2">
      <c r="A79" s="122">
        <f t="shared" si="95"/>
        <v>75</v>
      </c>
      <c r="B79" s="124"/>
      <c r="C79" s="111" t="s">
        <v>382</v>
      </c>
      <c r="D79" s="112">
        <v>51</v>
      </c>
      <c r="E79" s="112"/>
      <c r="F79" s="112"/>
      <c r="G79" s="113">
        <v>45108</v>
      </c>
      <c r="H79" s="113">
        <v>45138</v>
      </c>
      <c r="I79" s="114"/>
      <c r="J79" s="114"/>
      <c r="K79" s="114">
        <f t="shared" si="96"/>
        <v>31</v>
      </c>
      <c r="L79" s="114">
        <f t="shared" si="97"/>
        <v>4691.6545128742691</v>
      </c>
      <c r="M79" s="102">
        <f t="shared" si="98"/>
        <v>3302.8214982758618</v>
      </c>
      <c r="N79" s="102">
        <f t="shared" si="134"/>
        <v>2336.1448396551723</v>
      </c>
      <c r="O79" s="103">
        <v>3270.49</v>
      </c>
      <c r="P79" s="103">
        <v>124.29</v>
      </c>
      <c r="Q79" s="102">
        <f t="shared" si="99"/>
        <v>966.67665862068952</v>
      </c>
      <c r="R79" s="102">
        <f t="shared" si="100"/>
        <v>49.71</v>
      </c>
      <c r="S79" s="103">
        <v>3383.66</v>
      </c>
      <c r="T79" s="102">
        <f t="shared" si="135"/>
        <v>966.67665862068952</v>
      </c>
      <c r="U79" s="103">
        <v>49.71</v>
      </c>
      <c r="V79" s="102">
        <f t="shared" si="102"/>
        <v>0</v>
      </c>
      <c r="W79" s="115"/>
      <c r="X79" s="103"/>
      <c r="Y79" s="102">
        <f t="shared" si="94"/>
        <v>0</v>
      </c>
      <c r="Z79" s="103"/>
      <c r="AA79" s="102">
        <f t="shared" si="103"/>
        <v>80.834257860459758</v>
      </c>
      <c r="AB79" s="102">
        <f t="shared" si="104"/>
        <v>30.837111883448273</v>
      </c>
      <c r="AC79" s="103"/>
      <c r="AD79" s="102">
        <f t="shared" si="105"/>
        <v>0</v>
      </c>
      <c r="AE79" s="116"/>
      <c r="AF79" s="102">
        <f t="shared" si="106"/>
        <v>0</v>
      </c>
      <c r="AG79" s="117"/>
      <c r="AH79" s="117"/>
      <c r="AI79" s="102">
        <f t="shared" si="107"/>
        <v>0</v>
      </c>
      <c r="AJ79" s="118"/>
      <c r="AK79" s="117"/>
      <c r="AL79" s="102">
        <f t="shared" si="108"/>
        <v>49.997145977011492</v>
      </c>
      <c r="AM79" s="103">
        <v>38</v>
      </c>
      <c r="AN79" s="102">
        <f t="shared" si="109"/>
        <v>0</v>
      </c>
      <c r="AO79" s="103"/>
      <c r="AP79" s="102">
        <f t="shared" si="110"/>
        <v>0</v>
      </c>
      <c r="AQ79" s="115"/>
      <c r="AR79" s="103"/>
      <c r="AS79" s="102">
        <f t="shared" si="111"/>
        <v>0</v>
      </c>
      <c r="AT79" s="103"/>
      <c r="AU79" s="102">
        <f t="shared" si="112"/>
        <v>0</v>
      </c>
      <c r="AV79" s="103"/>
      <c r="AW79" s="102">
        <f t="shared" si="113"/>
        <v>0</v>
      </c>
      <c r="AX79" s="103"/>
      <c r="AY79" s="102">
        <f t="shared" si="114"/>
        <v>576.86875673794782</v>
      </c>
      <c r="AZ79" s="103">
        <v>35.119999999999997</v>
      </c>
      <c r="BA79" s="112">
        <v>4</v>
      </c>
      <c r="BB79" s="102">
        <f t="shared" si="115"/>
        <v>496.63</v>
      </c>
      <c r="BC79" s="103">
        <v>145.11000000000001</v>
      </c>
      <c r="BD79" s="103">
        <v>351.52</v>
      </c>
      <c r="BE79" s="103"/>
      <c r="BF79" s="102">
        <f t="shared" si="116"/>
        <v>4492.274512874269</v>
      </c>
      <c r="BG79" s="102">
        <f t="shared" si="117"/>
        <v>174</v>
      </c>
      <c r="BH79" s="103"/>
      <c r="BI79" s="103">
        <v>199.38</v>
      </c>
      <c r="BJ79" s="109">
        <f t="shared" si="118"/>
        <v>4691.6545128742691</v>
      </c>
      <c r="BK79" s="36"/>
      <c r="BL79" s="99">
        <f t="shared" si="119"/>
        <v>174</v>
      </c>
      <c r="BM79" s="96">
        <f t="shared" si="133"/>
        <v>3583.0357561363217</v>
      </c>
      <c r="BN79" s="96">
        <f t="shared" si="120"/>
        <v>4159.9045128742691</v>
      </c>
      <c r="BO79" s="96">
        <f t="shared" si="121"/>
        <v>531.75</v>
      </c>
      <c r="BP79" s="96">
        <f t="shared" si="122"/>
        <v>0</v>
      </c>
      <c r="BQ79" s="101">
        <f t="shared" si="123"/>
        <v>4691.6545128742691</v>
      </c>
      <c r="BR79" s="99"/>
      <c r="BS79" s="96"/>
      <c r="BT79" s="96">
        <f t="shared" si="124"/>
        <v>0</v>
      </c>
      <c r="BU79" s="96"/>
      <c r="BV79" s="101">
        <f t="shared" si="125"/>
        <v>0</v>
      </c>
      <c r="BW79" s="99">
        <v>50.7</v>
      </c>
      <c r="BX79" s="96">
        <v>1541.25</v>
      </c>
      <c r="BY79" s="96">
        <f t="shared" si="126"/>
        <v>1789.3912500000001</v>
      </c>
      <c r="BZ79" s="96"/>
      <c r="CA79" s="125"/>
      <c r="CB79" s="96">
        <f t="shared" si="127"/>
        <v>0</v>
      </c>
      <c r="CC79" s="96"/>
      <c r="CD79" s="96"/>
      <c r="CE79" s="96"/>
      <c r="CF79" s="97">
        <v>33.950000000000003</v>
      </c>
      <c r="CG79" s="100">
        <f t="shared" si="128"/>
        <v>50.7</v>
      </c>
      <c r="CH79" s="101">
        <f t="shared" si="129"/>
        <v>1823.3412500000002</v>
      </c>
      <c r="CI79" s="110">
        <f t="shared" si="130"/>
        <v>224.7</v>
      </c>
      <c r="CJ79" s="101">
        <f t="shared" si="131"/>
        <v>6514.9957628742695</v>
      </c>
      <c r="CL79" s="106">
        <v>9126</v>
      </c>
      <c r="CM79" s="107">
        <f t="shared" si="132"/>
        <v>0</v>
      </c>
      <c r="CN79" s="108" t="s">
        <v>390</v>
      </c>
      <c r="CO79" s="103">
        <v>70.97</v>
      </c>
      <c r="CP79" s="109">
        <v>174</v>
      </c>
    </row>
    <row r="80" spans="1:94" s="37" customFormat="1" ht="12" x14ac:dyDescent="0.2">
      <c r="A80" s="122">
        <f t="shared" si="95"/>
        <v>76</v>
      </c>
      <c r="B80" s="124"/>
      <c r="C80" s="111" t="s">
        <v>400</v>
      </c>
      <c r="D80" s="112">
        <v>52</v>
      </c>
      <c r="E80" s="112"/>
      <c r="F80" s="112"/>
      <c r="G80" s="113">
        <v>45108</v>
      </c>
      <c r="H80" s="113">
        <v>45138</v>
      </c>
      <c r="I80" s="114"/>
      <c r="J80" s="114"/>
      <c r="K80" s="114">
        <f t="shared" si="96"/>
        <v>31</v>
      </c>
      <c r="L80" s="114">
        <f t="shared" si="97"/>
        <v>4546.7159110465564</v>
      </c>
      <c r="M80" s="102">
        <f t="shared" si="98"/>
        <v>3421.6202241379306</v>
      </c>
      <c r="N80" s="102">
        <f t="shared" si="134"/>
        <v>2591.4463603448271</v>
      </c>
      <c r="O80" s="103">
        <v>3401.31</v>
      </c>
      <c r="P80" s="103">
        <v>132.57</v>
      </c>
      <c r="Q80" s="102">
        <f t="shared" si="99"/>
        <v>830.17386379310346</v>
      </c>
      <c r="R80" s="102">
        <f t="shared" si="100"/>
        <v>41.43</v>
      </c>
      <c r="S80" s="103">
        <v>3486.61</v>
      </c>
      <c r="T80" s="102">
        <f t="shared" si="135"/>
        <v>830.17386379310346</v>
      </c>
      <c r="U80" s="103">
        <v>41.43</v>
      </c>
      <c r="V80" s="102">
        <f t="shared" si="102"/>
        <v>0</v>
      </c>
      <c r="W80" s="115"/>
      <c r="X80" s="103"/>
      <c r="Y80" s="102">
        <f t="shared" si="94"/>
        <v>0</v>
      </c>
      <c r="Z80" s="103"/>
      <c r="AA80" s="102">
        <f t="shared" si="103"/>
        <v>82.079552818620698</v>
      </c>
      <c r="AB80" s="102">
        <f t="shared" si="104"/>
        <v>34.207091956551714</v>
      </c>
      <c r="AC80" s="103"/>
      <c r="AD80" s="102">
        <f t="shared" si="105"/>
        <v>0</v>
      </c>
      <c r="AE80" s="116"/>
      <c r="AF80" s="102">
        <f t="shared" si="106"/>
        <v>0</v>
      </c>
      <c r="AG80" s="117"/>
      <c r="AH80" s="117"/>
      <c r="AI80" s="102">
        <f t="shared" si="107"/>
        <v>0</v>
      </c>
      <c r="AJ80" s="118"/>
      <c r="AK80" s="117"/>
      <c r="AL80" s="102">
        <f t="shared" si="108"/>
        <v>26.956359137931038</v>
      </c>
      <c r="AM80" s="103">
        <v>19.7</v>
      </c>
      <c r="AN80" s="102">
        <f t="shared" si="109"/>
        <v>0</v>
      </c>
      <c r="AO80" s="103"/>
      <c r="AP80" s="102">
        <f t="shared" si="110"/>
        <v>5.0824172413793107</v>
      </c>
      <c r="AQ80" s="115">
        <v>0.1</v>
      </c>
      <c r="AR80" s="103">
        <v>2.6</v>
      </c>
      <c r="AS80" s="102">
        <f t="shared" si="111"/>
        <v>0</v>
      </c>
      <c r="AT80" s="103"/>
      <c r="AU80" s="102">
        <f t="shared" si="112"/>
        <v>15.833684482758621</v>
      </c>
      <c r="AV80" s="103">
        <v>0.9</v>
      </c>
      <c r="AW80" s="102">
        <f t="shared" si="113"/>
        <v>0</v>
      </c>
      <c r="AX80" s="103"/>
      <c r="AY80" s="102">
        <f t="shared" si="114"/>
        <v>605.51613409000481</v>
      </c>
      <c r="AZ80" s="103">
        <v>35.119999999999997</v>
      </c>
      <c r="BA80" s="112">
        <v>4</v>
      </c>
      <c r="BB80" s="102">
        <f t="shared" si="115"/>
        <v>145.11000000000001</v>
      </c>
      <c r="BC80" s="103">
        <v>145.11000000000001</v>
      </c>
      <c r="BD80" s="103"/>
      <c r="BE80" s="103"/>
      <c r="BF80" s="102">
        <f t="shared" si="116"/>
        <v>4289.4459110465559</v>
      </c>
      <c r="BG80" s="102">
        <f t="shared" si="117"/>
        <v>174</v>
      </c>
      <c r="BH80" s="103"/>
      <c r="BI80" s="103">
        <v>257.27</v>
      </c>
      <c r="BJ80" s="109">
        <f t="shared" si="118"/>
        <v>4546.7159110465564</v>
      </c>
      <c r="BK80" s="36"/>
      <c r="BL80" s="99">
        <f t="shared" si="119"/>
        <v>174</v>
      </c>
      <c r="BM80" s="96">
        <f t="shared" si="133"/>
        <v>3760.9697769565514</v>
      </c>
      <c r="BN80" s="96">
        <f t="shared" si="120"/>
        <v>4366.4859110465559</v>
      </c>
      <c r="BO80" s="96">
        <f t="shared" si="121"/>
        <v>180.23000000000002</v>
      </c>
      <c r="BP80" s="96">
        <f t="shared" si="122"/>
        <v>0</v>
      </c>
      <c r="BQ80" s="101">
        <f t="shared" si="123"/>
        <v>4546.7159110465564</v>
      </c>
      <c r="BR80" s="99"/>
      <c r="BS80" s="96"/>
      <c r="BT80" s="96">
        <f t="shared" si="124"/>
        <v>0</v>
      </c>
      <c r="BU80" s="96"/>
      <c r="BV80" s="101">
        <f t="shared" si="125"/>
        <v>0</v>
      </c>
      <c r="BW80" s="99">
        <v>54</v>
      </c>
      <c r="BX80" s="96">
        <v>1706.77</v>
      </c>
      <c r="BY80" s="96">
        <f t="shared" si="126"/>
        <v>1981.55997</v>
      </c>
      <c r="BZ80" s="96"/>
      <c r="CA80" s="125"/>
      <c r="CB80" s="96">
        <f t="shared" si="127"/>
        <v>0</v>
      </c>
      <c r="CC80" s="96"/>
      <c r="CD80" s="96"/>
      <c r="CE80" s="96"/>
      <c r="CF80" s="97">
        <v>20.73</v>
      </c>
      <c r="CG80" s="100">
        <f t="shared" si="128"/>
        <v>54</v>
      </c>
      <c r="CH80" s="101">
        <f t="shared" si="129"/>
        <v>2002.28997</v>
      </c>
      <c r="CI80" s="110">
        <f t="shared" si="130"/>
        <v>228</v>
      </c>
      <c r="CJ80" s="101">
        <f t="shared" si="131"/>
        <v>6549.0058810465562</v>
      </c>
      <c r="CL80" s="106">
        <v>8984</v>
      </c>
      <c r="CM80" s="107">
        <f t="shared" si="132"/>
        <v>0</v>
      </c>
      <c r="CN80" s="108" t="s">
        <v>416</v>
      </c>
      <c r="CO80" s="103">
        <v>96.27</v>
      </c>
      <c r="CP80" s="109">
        <v>174</v>
      </c>
    </row>
    <row r="81" spans="1:94" s="37" customFormat="1" ht="12" x14ac:dyDescent="0.2">
      <c r="A81" s="122">
        <f t="shared" si="95"/>
        <v>77</v>
      </c>
      <c r="B81" s="124"/>
      <c r="C81" s="111" t="s">
        <v>382</v>
      </c>
      <c r="D81" s="112">
        <v>53</v>
      </c>
      <c r="E81" s="112"/>
      <c r="F81" s="112"/>
      <c r="G81" s="113">
        <v>45108</v>
      </c>
      <c r="H81" s="113">
        <v>45138</v>
      </c>
      <c r="I81" s="114"/>
      <c r="J81" s="114"/>
      <c r="K81" s="114">
        <f t="shared" si="96"/>
        <v>31</v>
      </c>
      <c r="L81" s="114">
        <f t="shared" si="97"/>
        <v>4569.2661800000005</v>
      </c>
      <c r="M81" s="102">
        <f t="shared" si="98"/>
        <v>3769.03</v>
      </c>
      <c r="N81" s="102">
        <f t="shared" si="134"/>
        <v>0</v>
      </c>
      <c r="O81" s="103">
        <v>3537.36</v>
      </c>
      <c r="P81" s="103"/>
      <c r="Q81" s="102">
        <f t="shared" si="99"/>
        <v>3769.03</v>
      </c>
      <c r="R81" s="102">
        <f t="shared" si="100"/>
        <v>174</v>
      </c>
      <c r="S81" s="103">
        <v>3769.03</v>
      </c>
      <c r="T81" s="102">
        <f t="shared" si="135"/>
        <v>0</v>
      </c>
      <c r="U81" s="103"/>
      <c r="V81" s="102">
        <f t="shared" si="102"/>
        <v>0</v>
      </c>
      <c r="W81" s="115"/>
      <c r="X81" s="103"/>
      <c r="Y81" s="102">
        <f t="shared" si="94"/>
        <v>3769.03</v>
      </c>
      <c r="Z81" s="103">
        <v>174</v>
      </c>
      <c r="AA81" s="102">
        <f t="shared" si="103"/>
        <v>0</v>
      </c>
      <c r="AB81" s="102">
        <f t="shared" si="104"/>
        <v>0</v>
      </c>
      <c r="AC81" s="103"/>
      <c r="AD81" s="102">
        <f t="shared" si="105"/>
        <v>0</v>
      </c>
      <c r="AE81" s="116"/>
      <c r="AF81" s="102">
        <f t="shared" si="106"/>
        <v>0</v>
      </c>
      <c r="AG81" s="117"/>
      <c r="AH81" s="117"/>
      <c r="AI81" s="102">
        <f t="shared" si="107"/>
        <v>0</v>
      </c>
      <c r="AJ81" s="118"/>
      <c r="AK81" s="117"/>
      <c r="AL81" s="102">
        <f t="shared" si="108"/>
        <v>0</v>
      </c>
      <c r="AM81" s="103"/>
      <c r="AN81" s="102">
        <f t="shared" si="109"/>
        <v>0</v>
      </c>
      <c r="AO81" s="103"/>
      <c r="AP81" s="102">
        <f t="shared" si="110"/>
        <v>0</v>
      </c>
      <c r="AQ81" s="115"/>
      <c r="AR81" s="103"/>
      <c r="AS81" s="102">
        <f t="shared" si="111"/>
        <v>0</v>
      </c>
      <c r="AT81" s="103"/>
      <c r="AU81" s="102">
        <f t="shared" si="112"/>
        <v>0</v>
      </c>
      <c r="AV81" s="103"/>
      <c r="AW81" s="102">
        <f t="shared" si="113"/>
        <v>0</v>
      </c>
      <c r="AX81" s="103"/>
      <c r="AY81" s="102">
        <f t="shared" si="114"/>
        <v>628.76618000000008</v>
      </c>
      <c r="AZ81" s="103">
        <v>35.119999999999997</v>
      </c>
      <c r="BA81" s="112">
        <v>6</v>
      </c>
      <c r="BB81" s="102">
        <f t="shared" si="115"/>
        <v>0</v>
      </c>
      <c r="BC81" s="103"/>
      <c r="BD81" s="103"/>
      <c r="BE81" s="103"/>
      <c r="BF81" s="102">
        <f t="shared" si="116"/>
        <v>4432.9161800000002</v>
      </c>
      <c r="BG81" s="102">
        <f t="shared" si="117"/>
        <v>174</v>
      </c>
      <c r="BH81" s="103"/>
      <c r="BI81" s="103">
        <v>136.35</v>
      </c>
      <c r="BJ81" s="109">
        <f t="shared" si="118"/>
        <v>4569.2661800000005</v>
      </c>
      <c r="BK81" s="36"/>
      <c r="BL81" s="99">
        <f t="shared" si="119"/>
        <v>174</v>
      </c>
      <c r="BM81" s="96">
        <f t="shared" si="133"/>
        <v>3905.38</v>
      </c>
      <c r="BN81" s="96">
        <f t="shared" si="120"/>
        <v>4534.1461799999997</v>
      </c>
      <c r="BO81" s="96">
        <f t="shared" si="121"/>
        <v>35.119999999999997</v>
      </c>
      <c r="BP81" s="96">
        <f t="shared" si="122"/>
        <v>0</v>
      </c>
      <c r="BQ81" s="101">
        <f t="shared" si="123"/>
        <v>4569.2661799999996</v>
      </c>
      <c r="BR81" s="99"/>
      <c r="BS81" s="96"/>
      <c r="BT81" s="96">
        <f t="shared" si="124"/>
        <v>0</v>
      </c>
      <c r="BU81" s="96"/>
      <c r="BV81" s="101">
        <f t="shared" si="125"/>
        <v>0</v>
      </c>
      <c r="BW81" s="99"/>
      <c r="BX81" s="96"/>
      <c r="BY81" s="96">
        <f t="shared" si="126"/>
        <v>0</v>
      </c>
      <c r="BZ81" s="96"/>
      <c r="CA81" s="125"/>
      <c r="CB81" s="96">
        <f t="shared" si="127"/>
        <v>0</v>
      </c>
      <c r="CC81" s="96"/>
      <c r="CD81" s="96"/>
      <c r="CE81" s="96"/>
      <c r="CF81" s="97"/>
      <c r="CG81" s="100">
        <f t="shared" si="128"/>
        <v>0</v>
      </c>
      <c r="CH81" s="101">
        <f t="shared" si="129"/>
        <v>0</v>
      </c>
      <c r="CI81" s="110">
        <f t="shared" si="130"/>
        <v>174</v>
      </c>
      <c r="CJ81" s="101">
        <f t="shared" si="131"/>
        <v>4569.2661799999996</v>
      </c>
      <c r="CL81" s="106">
        <v>8528</v>
      </c>
      <c r="CM81" s="107">
        <f t="shared" si="132"/>
        <v>0</v>
      </c>
      <c r="CN81" s="108" t="s">
        <v>416</v>
      </c>
      <c r="CO81" s="103">
        <v>58.4</v>
      </c>
      <c r="CP81" s="109">
        <v>174</v>
      </c>
    </row>
    <row r="82" spans="1:94" s="37" customFormat="1" ht="12" x14ac:dyDescent="0.2">
      <c r="A82" s="122">
        <f t="shared" si="95"/>
        <v>78</v>
      </c>
      <c r="B82" s="124"/>
      <c r="C82" s="111" t="s">
        <v>402</v>
      </c>
      <c r="D82" s="112">
        <v>46</v>
      </c>
      <c r="E82" s="112"/>
      <c r="F82" s="112"/>
      <c r="G82" s="113">
        <v>45108</v>
      </c>
      <c r="H82" s="113">
        <v>45138</v>
      </c>
      <c r="I82" s="114"/>
      <c r="J82" s="114"/>
      <c r="K82" s="114">
        <f t="shared" si="96"/>
        <v>31</v>
      </c>
      <c r="L82" s="114">
        <f t="shared" si="97"/>
        <v>3728.6189838115156</v>
      </c>
      <c r="M82" s="102">
        <f t="shared" si="98"/>
        <v>2706.295574137931</v>
      </c>
      <c r="N82" s="102">
        <f t="shared" si="134"/>
        <v>1920.1376379310345</v>
      </c>
      <c r="O82" s="103">
        <v>2688.1</v>
      </c>
      <c r="P82" s="103">
        <v>124.29</v>
      </c>
      <c r="Q82" s="102">
        <f t="shared" si="99"/>
        <v>786.15793620689658</v>
      </c>
      <c r="R82" s="102">
        <f t="shared" si="100"/>
        <v>49.71</v>
      </c>
      <c r="S82" s="103">
        <v>2751.79</v>
      </c>
      <c r="T82" s="102">
        <f t="shared" si="135"/>
        <v>786.15793620689658</v>
      </c>
      <c r="U82" s="103">
        <v>49.71</v>
      </c>
      <c r="V82" s="102">
        <f t="shared" si="102"/>
        <v>0</v>
      </c>
      <c r="W82" s="115"/>
      <c r="X82" s="103"/>
      <c r="Y82" s="102">
        <f t="shared" si="94"/>
        <v>0</v>
      </c>
      <c r="Z82" s="103"/>
      <c r="AA82" s="102">
        <f t="shared" si="103"/>
        <v>125.21535937758622</v>
      </c>
      <c r="AB82" s="102">
        <f t="shared" si="104"/>
        <v>6.336454205172414</v>
      </c>
      <c r="AC82" s="103"/>
      <c r="AD82" s="102">
        <f t="shared" si="105"/>
        <v>0</v>
      </c>
      <c r="AE82" s="116"/>
      <c r="AF82" s="102">
        <f t="shared" si="106"/>
        <v>0</v>
      </c>
      <c r="AG82" s="117"/>
      <c r="AH82" s="117"/>
      <c r="AI82" s="102">
        <f t="shared" si="107"/>
        <v>0</v>
      </c>
      <c r="AJ82" s="118"/>
      <c r="AK82" s="117"/>
      <c r="AL82" s="102">
        <f t="shared" si="108"/>
        <v>9.1920660919540236</v>
      </c>
      <c r="AM82" s="103">
        <v>8.5</v>
      </c>
      <c r="AN82" s="102">
        <f t="shared" si="109"/>
        <v>0</v>
      </c>
      <c r="AO82" s="103"/>
      <c r="AP82" s="102">
        <f t="shared" si="110"/>
        <v>12.359080459770116</v>
      </c>
      <c r="AQ82" s="115">
        <v>0.1</v>
      </c>
      <c r="AR82" s="103">
        <v>8</v>
      </c>
      <c r="AS82" s="102">
        <f t="shared" si="111"/>
        <v>0</v>
      </c>
      <c r="AT82" s="103"/>
      <c r="AU82" s="102">
        <f t="shared" si="112"/>
        <v>97.327758620689664</v>
      </c>
      <c r="AV82" s="103">
        <v>7</v>
      </c>
      <c r="AW82" s="102">
        <f t="shared" si="113"/>
        <v>0</v>
      </c>
      <c r="AX82" s="103"/>
      <c r="AY82" s="102">
        <f t="shared" si="114"/>
        <v>483.62805029599826</v>
      </c>
      <c r="AZ82" s="103">
        <v>35.119999999999997</v>
      </c>
      <c r="BA82" s="112">
        <v>1</v>
      </c>
      <c r="BB82" s="102">
        <f t="shared" si="115"/>
        <v>205.97000000000003</v>
      </c>
      <c r="BC82" s="103">
        <v>145.11000000000001</v>
      </c>
      <c r="BD82" s="103">
        <v>60.86</v>
      </c>
      <c r="BE82" s="103"/>
      <c r="BF82" s="102">
        <f t="shared" si="116"/>
        <v>3556.2289838115157</v>
      </c>
      <c r="BG82" s="102">
        <f t="shared" si="117"/>
        <v>174</v>
      </c>
      <c r="BH82" s="103"/>
      <c r="BI82" s="103">
        <v>172.39</v>
      </c>
      <c r="BJ82" s="109">
        <f t="shared" si="118"/>
        <v>3728.6189838115156</v>
      </c>
      <c r="BK82" s="36"/>
      <c r="BL82" s="99">
        <f t="shared" si="119"/>
        <v>174</v>
      </c>
      <c r="BM82" s="96">
        <f t="shared" si="133"/>
        <v>3003.900933515517</v>
      </c>
      <c r="BN82" s="96">
        <f t="shared" si="120"/>
        <v>3487.528983811515</v>
      </c>
      <c r="BO82" s="96">
        <f t="shared" si="121"/>
        <v>241.09000000000003</v>
      </c>
      <c r="BP82" s="96">
        <f t="shared" si="122"/>
        <v>0</v>
      </c>
      <c r="BQ82" s="101">
        <f t="shared" si="123"/>
        <v>3728.6189838115151</v>
      </c>
      <c r="BR82" s="99"/>
      <c r="BS82" s="96"/>
      <c r="BT82" s="96">
        <f t="shared" si="124"/>
        <v>0</v>
      </c>
      <c r="BU82" s="96"/>
      <c r="BV82" s="101">
        <f t="shared" si="125"/>
        <v>0</v>
      </c>
      <c r="BW82" s="99">
        <v>26</v>
      </c>
      <c r="BX82" s="96">
        <v>749.04</v>
      </c>
      <c r="BY82" s="96">
        <f t="shared" si="126"/>
        <v>869.63544000000002</v>
      </c>
      <c r="BZ82" s="96"/>
      <c r="CA82" s="125"/>
      <c r="CB82" s="96">
        <f t="shared" si="127"/>
        <v>0</v>
      </c>
      <c r="CC82" s="96"/>
      <c r="CD82" s="96"/>
      <c r="CE82" s="96"/>
      <c r="CF82" s="97">
        <v>4.68</v>
      </c>
      <c r="CG82" s="100">
        <f t="shared" si="128"/>
        <v>26</v>
      </c>
      <c r="CH82" s="101">
        <f t="shared" si="129"/>
        <v>874.31543999999997</v>
      </c>
      <c r="CI82" s="110">
        <f t="shared" si="130"/>
        <v>200</v>
      </c>
      <c r="CJ82" s="101">
        <f t="shared" si="131"/>
        <v>4602.9344238115154</v>
      </c>
      <c r="CL82" s="106">
        <v>9590</v>
      </c>
      <c r="CM82" s="107">
        <f t="shared" si="132"/>
        <v>0</v>
      </c>
      <c r="CN82" s="108" t="s">
        <v>411</v>
      </c>
      <c r="CO82" s="103">
        <v>82.65</v>
      </c>
      <c r="CP82" s="109">
        <v>174</v>
      </c>
    </row>
    <row r="83" spans="1:94" s="37" customFormat="1" ht="12" x14ac:dyDescent="0.2">
      <c r="A83" s="122">
        <f t="shared" si="95"/>
        <v>79</v>
      </c>
      <c r="B83" s="124"/>
      <c r="C83" s="111" t="s">
        <v>389</v>
      </c>
      <c r="D83" s="112">
        <v>48</v>
      </c>
      <c r="E83" s="112"/>
      <c r="F83" s="112"/>
      <c r="G83" s="113">
        <v>45108</v>
      </c>
      <c r="H83" s="113">
        <v>45138</v>
      </c>
      <c r="I83" s="114"/>
      <c r="J83" s="114"/>
      <c r="K83" s="114">
        <f t="shared" si="96"/>
        <v>31</v>
      </c>
      <c r="L83" s="114">
        <f t="shared" si="97"/>
        <v>4325.3642973634014</v>
      </c>
      <c r="M83" s="102">
        <f t="shared" si="98"/>
        <v>2915.9887000000003</v>
      </c>
      <c r="N83" s="102">
        <f t="shared" si="134"/>
        <v>2768.9283879310346</v>
      </c>
      <c r="O83" s="103">
        <v>2907.45</v>
      </c>
      <c r="P83" s="103">
        <v>165.71</v>
      </c>
      <c r="Q83" s="102">
        <f t="shared" si="99"/>
        <v>147.06031206896549</v>
      </c>
      <c r="R83" s="102">
        <f t="shared" si="100"/>
        <v>8.2899999999999991</v>
      </c>
      <c r="S83" s="103">
        <v>3086.67</v>
      </c>
      <c r="T83" s="102">
        <f t="shared" si="135"/>
        <v>147.06031206896549</v>
      </c>
      <c r="U83" s="103">
        <v>8.2899999999999991</v>
      </c>
      <c r="V83" s="102">
        <f t="shared" si="102"/>
        <v>0</v>
      </c>
      <c r="W83" s="115"/>
      <c r="X83" s="103"/>
      <c r="Y83" s="102">
        <f t="shared" ref="Y83:Y114" si="136">+S83/CP83*Z83</f>
        <v>0</v>
      </c>
      <c r="Z83" s="103"/>
      <c r="AA83" s="102">
        <f t="shared" si="103"/>
        <v>45.687318400862075</v>
      </c>
      <c r="AB83" s="102">
        <f t="shared" si="104"/>
        <v>45.687318400862075</v>
      </c>
      <c r="AC83" s="103"/>
      <c r="AD83" s="102">
        <f t="shared" si="105"/>
        <v>0</v>
      </c>
      <c r="AE83" s="116"/>
      <c r="AF83" s="102">
        <f t="shared" si="106"/>
        <v>0</v>
      </c>
      <c r="AG83" s="117"/>
      <c r="AH83" s="117"/>
      <c r="AI83" s="102">
        <f t="shared" si="107"/>
        <v>0</v>
      </c>
      <c r="AJ83" s="118"/>
      <c r="AK83" s="117"/>
      <c r="AL83" s="102">
        <f t="shared" si="108"/>
        <v>0</v>
      </c>
      <c r="AM83" s="103"/>
      <c r="AN83" s="102">
        <f t="shared" si="109"/>
        <v>0</v>
      </c>
      <c r="AO83" s="103"/>
      <c r="AP83" s="102">
        <f t="shared" si="110"/>
        <v>0</v>
      </c>
      <c r="AQ83" s="115"/>
      <c r="AR83" s="103"/>
      <c r="AS83" s="102">
        <f t="shared" si="111"/>
        <v>0</v>
      </c>
      <c r="AT83" s="103"/>
      <c r="AU83" s="102">
        <f t="shared" si="112"/>
        <v>0</v>
      </c>
      <c r="AV83" s="103"/>
      <c r="AW83" s="102">
        <f t="shared" si="113"/>
        <v>0</v>
      </c>
      <c r="AX83" s="103"/>
      <c r="AY83" s="102">
        <f t="shared" si="114"/>
        <v>517.40827896253893</v>
      </c>
      <c r="AZ83" s="103">
        <v>35.119999999999997</v>
      </c>
      <c r="BA83" s="112">
        <v>5</v>
      </c>
      <c r="BB83" s="102">
        <f t="shared" si="115"/>
        <v>559.12</v>
      </c>
      <c r="BC83" s="103">
        <v>145.11000000000001</v>
      </c>
      <c r="BD83" s="103">
        <v>414.01</v>
      </c>
      <c r="BE83" s="103"/>
      <c r="BF83" s="102">
        <f t="shared" si="116"/>
        <v>4073.3242973634015</v>
      </c>
      <c r="BG83" s="102">
        <f t="shared" si="117"/>
        <v>174</v>
      </c>
      <c r="BH83" s="103"/>
      <c r="BI83" s="103">
        <v>252.04</v>
      </c>
      <c r="BJ83" s="109">
        <f t="shared" si="118"/>
        <v>4325.3642973634014</v>
      </c>
      <c r="BK83" s="36"/>
      <c r="BL83" s="99">
        <f t="shared" si="119"/>
        <v>174</v>
      </c>
      <c r="BM83" s="96">
        <f t="shared" si="133"/>
        <v>3213.7160184008626</v>
      </c>
      <c r="BN83" s="96">
        <f t="shared" si="120"/>
        <v>3731.1242973634016</v>
      </c>
      <c r="BO83" s="96">
        <f t="shared" si="121"/>
        <v>594.24</v>
      </c>
      <c r="BP83" s="96">
        <f t="shared" si="122"/>
        <v>0</v>
      </c>
      <c r="BQ83" s="101">
        <f t="shared" si="123"/>
        <v>4325.3642973634014</v>
      </c>
      <c r="BR83" s="99"/>
      <c r="BS83" s="96"/>
      <c r="BT83" s="96">
        <f t="shared" si="124"/>
        <v>0</v>
      </c>
      <c r="BU83" s="96"/>
      <c r="BV83" s="101">
        <f t="shared" si="125"/>
        <v>0</v>
      </c>
      <c r="BW83" s="99">
        <v>25.7</v>
      </c>
      <c r="BX83" s="96">
        <v>768.7</v>
      </c>
      <c r="BY83" s="96">
        <f t="shared" si="126"/>
        <v>892.46070000000009</v>
      </c>
      <c r="BZ83" s="96"/>
      <c r="CA83" s="125"/>
      <c r="CB83" s="96">
        <f t="shared" si="127"/>
        <v>0</v>
      </c>
      <c r="CC83" s="96"/>
      <c r="CD83" s="96"/>
      <c r="CE83" s="96"/>
      <c r="CF83" s="97">
        <v>10.55</v>
      </c>
      <c r="CG83" s="100">
        <f t="shared" si="128"/>
        <v>25.7</v>
      </c>
      <c r="CH83" s="101">
        <f t="shared" si="129"/>
        <v>903.01070000000004</v>
      </c>
      <c r="CI83" s="110">
        <f t="shared" si="130"/>
        <v>199.7</v>
      </c>
      <c r="CJ83" s="101">
        <f t="shared" si="131"/>
        <v>5228.3749973634012</v>
      </c>
      <c r="CL83" s="106">
        <v>8781</v>
      </c>
      <c r="CM83" s="107">
        <f t="shared" si="132"/>
        <v>0</v>
      </c>
      <c r="CN83" s="108" t="s">
        <v>391</v>
      </c>
      <c r="CO83" s="103">
        <v>7.05</v>
      </c>
      <c r="CP83" s="109">
        <v>174</v>
      </c>
    </row>
    <row r="84" spans="1:94" s="37" customFormat="1" ht="12" x14ac:dyDescent="0.2">
      <c r="A84" s="122">
        <f t="shared" si="95"/>
        <v>80</v>
      </c>
      <c r="B84" s="124"/>
      <c r="C84" s="111" t="s">
        <v>413</v>
      </c>
      <c r="D84" s="112">
        <v>45</v>
      </c>
      <c r="E84" s="112"/>
      <c r="F84" s="112"/>
      <c r="G84" s="113">
        <v>45108</v>
      </c>
      <c r="H84" s="113">
        <v>45138</v>
      </c>
      <c r="I84" s="114"/>
      <c r="J84" s="114"/>
      <c r="K84" s="114">
        <f t="shared" si="96"/>
        <v>31</v>
      </c>
      <c r="L84" s="114">
        <f t="shared" si="97"/>
        <v>3813.8533597343071</v>
      </c>
      <c r="M84" s="102">
        <f t="shared" si="98"/>
        <v>2596.0575931034482</v>
      </c>
      <c r="N84" s="102">
        <f t="shared" si="134"/>
        <v>1846.2850913793104</v>
      </c>
      <c r="O84" s="103">
        <v>2584.71</v>
      </c>
      <c r="P84" s="103">
        <v>124.29</v>
      </c>
      <c r="Q84" s="102">
        <f t="shared" si="99"/>
        <v>749.7725017241379</v>
      </c>
      <c r="R84" s="102">
        <f t="shared" si="100"/>
        <v>49.71</v>
      </c>
      <c r="S84" s="103">
        <v>2624.43</v>
      </c>
      <c r="T84" s="102">
        <f t="shared" si="135"/>
        <v>749.7725017241379</v>
      </c>
      <c r="U84" s="103">
        <v>49.71</v>
      </c>
      <c r="V84" s="102">
        <f t="shared" si="102"/>
        <v>0</v>
      </c>
      <c r="W84" s="115"/>
      <c r="X84" s="103"/>
      <c r="Y84" s="102">
        <f t="shared" si="136"/>
        <v>0</v>
      </c>
      <c r="Z84" s="103"/>
      <c r="AA84" s="102">
        <f t="shared" si="103"/>
        <v>12.185481603103449</v>
      </c>
      <c r="AB84" s="102">
        <f t="shared" si="104"/>
        <v>12.185481603103449</v>
      </c>
      <c r="AC84" s="103"/>
      <c r="AD84" s="102">
        <f t="shared" si="105"/>
        <v>0</v>
      </c>
      <c r="AE84" s="116"/>
      <c r="AF84" s="102">
        <f t="shared" si="106"/>
        <v>0</v>
      </c>
      <c r="AG84" s="117"/>
      <c r="AH84" s="117"/>
      <c r="AI84" s="102">
        <f t="shared" si="107"/>
        <v>0</v>
      </c>
      <c r="AJ84" s="118"/>
      <c r="AK84" s="117"/>
      <c r="AL84" s="102">
        <f t="shared" si="108"/>
        <v>0</v>
      </c>
      <c r="AM84" s="103"/>
      <c r="AN84" s="102">
        <f t="shared" si="109"/>
        <v>0</v>
      </c>
      <c r="AO84" s="103"/>
      <c r="AP84" s="102">
        <f t="shared" si="110"/>
        <v>0</v>
      </c>
      <c r="AQ84" s="115"/>
      <c r="AR84" s="103"/>
      <c r="AS84" s="102">
        <f t="shared" si="111"/>
        <v>0</v>
      </c>
      <c r="AT84" s="103"/>
      <c r="AU84" s="102">
        <f t="shared" si="112"/>
        <v>0</v>
      </c>
      <c r="AV84" s="103"/>
      <c r="AW84" s="102">
        <f t="shared" si="113"/>
        <v>0</v>
      </c>
      <c r="AX84" s="103"/>
      <c r="AY84" s="102">
        <f t="shared" si="114"/>
        <v>453.60028502775486</v>
      </c>
      <c r="AZ84" s="103">
        <v>35.119999999999997</v>
      </c>
      <c r="BA84" s="112">
        <v>2</v>
      </c>
      <c r="BB84" s="102">
        <f t="shared" si="115"/>
        <v>507.74</v>
      </c>
      <c r="BC84" s="103">
        <v>103.65</v>
      </c>
      <c r="BD84" s="103">
        <v>404.09</v>
      </c>
      <c r="BE84" s="103"/>
      <c r="BF84" s="102">
        <f t="shared" si="116"/>
        <v>3604.703359734307</v>
      </c>
      <c r="BG84" s="102">
        <f t="shared" si="117"/>
        <v>174</v>
      </c>
      <c r="BH84" s="103"/>
      <c r="BI84" s="103">
        <v>209.15</v>
      </c>
      <c r="BJ84" s="109">
        <f t="shared" si="118"/>
        <v>3813.8533597343071</v>
      </c>
      <c r="BK84" s="36"/>
      <c r="BL84" s="99">
        <f t="shared" si="119"/>
        <v>174</v>
      </c>
      <c r="BM84" s="96">
        <f t="shared" si="133"/>
        <v>2817.3930747065519</v>
      </c>
      <c r="BN84" s="96">
        <f t="shared" si="120"/>
        <v>3270.993359734307</v>
      </c>
      <c r="BO84" s="96">
        <f t="shared" si="121"/>
        <v>542.86</v>
      </c>
      <c r="BP84" s="96">
        <f t="shared" si="122"/>
        <v>0</v>
      </c>
      <c r="BQ84" s="101">
        <f t="shared" si="123"/>
        <v>3813.8533597343071</v>
      </c>
      <c r="BR84" s="99"/>
      <c r="BS84" s="96"/>
      <c r="BT84" s="96">
        <f t="shared" si="124"/>
        <v>0</v>
      </c>
      <c r="BU84" s="96"/>
      <c r="BV84" s="101">
        <f t="shared" si="125"/>
        <v>0</v>
      </c>
      <c r="BW84" s="99"/>
      <c r="BX84" s="96"/>
      <c r="BY84" s="96">
        <f t="shared" si="126"/>
        <v>0</v>
      </c>
      <c r="BZ84" s="96"/>
      <c r="CA84" s="125"/>
      <c r="CB84" s="96">
        <f t="shared" si="127"/>
        <v>0</v>
      </c>
      <c r="CC84" s="96"/>
      <c r="CD84" s="96"/>
      <c r="CE84" s="96"/>
      <c r="CF84" s="97"/>
      <c r="CG84" s="100">
        <f t="shared" si="128"/>
        <v>0</v>
      </c>
      <c r="CH84" s="101">
        <f t="shared" si="129"/>
        <v>0</v>
      </c>
      <c r="CI84" s="110">
        <f t="shared" si="130"/>
        <v>174</v>
      </c>
      <c r="CJ84" s="101">
        <f t="shared" si="131"/>
        <v>3813.8533597343071</v>
      </c>
      <c r="CL84" s="106">
        <v>9566</v>
      </c>
      <c r="CM84" s="107">
        <f t="shared" si="132"/>
        <v>0</v>
      </c>
      <c r="CN84" s="108" t="s">
        <v>412</v>
      </c>
      <c r="CO84" s="103">
        <v>31.1</v>
      </c>
      <c r="CP84" s="109">
        <v>174</v>
      </c>
    </row>
    <row r="85" spans="1:94" s="37" customFormat="1" ht="12" x14ac:dyDescent="0.2">
      <c r="A85" s="122">
        <f t="shared" si="95"/>
        <v>81</v>
      </c>
      <c r="B85" s="124"/>
      <c r="C85" s="111" t="s">
        <v>400</v>
      </c>
      <c r="D85" s="112">
        <v>52</v>
      </c>
      <c r="E85" s="112"/>
      <c r="F85" s="112"/>
      <c r="G85" s="113">
        <v>45108</v>
      </c>
      <c r="H85" s="113">
        <v>45138</v>
      </c>
      <c r="I85" s="114"/>
      <c r="J85" s="114"/>
      <c r="K85" s="114">
        <f t="shared" si="96"/>
        <v>31</v>
      </c>
      <c r="L85" s="114">
        <f t="shared" si="97"/>
        <v>35.119999999999997</v>
      </c>
      <c r="M85" s="102">
        <f t="shared" si="98"/>
        <v>0</v>
      </c>
      <c r="N85" s="102">
        <f t="shared" si="134"/>
        <v>0</v>
      </c>
      <c r="O85" s="103">
        <v>3401.31</v>
      </c>
      <c r="P85" s="103"/>
      <c r="Q85" s="102">
        <f t="shared" si="99"/>
        <v>0</v>
      </c>
      <c r="R85" s="102">
        <f t="shared" si="100"/>
        <v>0</v>
      </c>
      <c r="S85" s="103"/>
      <c r="T85" s="102">
        <f t="shared" si="135"/>
        <v>0</v>
      </c>
      <c r="U85" s="103"/>
      <c r="V85" s="102">
        <f t="shared" si="102"/>
        <v>0</v>
      </c>
      <c r="W85" s="115"/>
      <c r="X85" s="103"/>
      <c r="Y85" s="102">
        <f t="shared" si="136"/>
        <v>0</v>
      </c>
      <c r="Z85" s="103"/>
      <c r="AA85" s="102">
        <f t="shared" si="103"/>
        <v>0</v>
      </c>
      <c r="AB85" s="102">
        <f t="shared" si="104"/>
        <v>0</v>
      </c>
      <c r="AC85" s="103"/>
      <c r="AD85" s="102">
        <f t="shared" si="105"/>
        <v>0</v>
      </c>
      <c r="AE85" s="116"/>
      <c r="AF85" s="102">
        <f t="shared" si="106"/>
        <v>0</v>
      </c>
      <c r="AG85" s="117"/>
      <c r="AH85" s="117"/>
      <c r="AI85" s="102">
        <f t="shared" si="107"/>
        <v>0</v>
      </c>
      <c r="AJ85" s="118"/>
      <c r="AK85" s="117"/>
      <c r="AL85" s="102">
        <f t="shared" si="108"/>
        <v>0</v>
      </c>
      <c r="AM85" s="103"/>
      <c r="AN85" s="102">
        <f t="shared" si="109"/>
        <v>0</v>
      </c>
      <c r="AO85" s="103"/>
      <c r="AP85" s="102">
        <f t="shared" si="110"/>
        <v>0</v>
      </c>
      <c r="AQ85" s="115"/>
      <c r="AR85" s="103"/>
      <c r="AS85" s="102">
        <f t="shared" si="111"/>
        <v>0</v>
      </c>
      <c r="AT85" s="103"/>
      <c r="AU85" s="102">
        <f t="shared" si="112"/>
        <v>0</v>
      </c>
      <c r="AV85" s="103"/>
      <c r="AW85" s="102">
        <f t="shared" si="113"/>
        <v>0</v>
      </c>
      <c r="AX85" s="103"/>
      <c r="AY85" s="102">
        <f t="shared" si="114"/>
        <v>0</v>
      </c>
      <c r="AZ85" s="103">
        <v>35.119999999999997</v>
      </c>
      <c r="BA85" s="112">
        <v>6</v>
      </c>
      <c r="BB85" s="102">
        <f t="shared" si="115"/>
        <v>0</v>
      </c>
      <c r="BC85" s="103"/>
      <c r="BD85" s="103"/>
      <c r="BE85" s="103"/>
      <c r="BF85" s="102">
        <f t="shared" si="116"/>
        <v>35.119999999999997</v>
      </c>
      <c r="BG85" s="102">
        <f t="shared" si="117"/>
        <v>0</v>
      </c>
      <c r="BH85" s="103"/>
      <c r="BI85" s="103"/>
      <c r="BJ85" s="109">
        <f t="shared" si="118"/>
        <v>35.119999999999997</v>
      </c>
      <c r="BK85" s="36"/>
      <c r="BL85" s="99">
        <f t="shared" si="119"/>
        <v>0</v>
      </c>
      <c r="BM85" s="96">
        <f t="shared" si="133"/>
        <v>0</v>
      </c>
      <c r="BN85" s="96">
        <f t="shared" si="120"/>
        <v>0</v>
      </c>
      <c r="BO85" s="96">
        <f t="shared" si="121"/>
        <v>35.119999999999997</v>
      </c>
      <c r="BP85" s="96">
        <f t="shared" si="122"/>
        <v>0</v>
      </c>
      <c r="BQ85" s="101">
        <f t="shared" si="123"/>
        <v>35.119999999999997</v>
      </c>
      <c r="BR85" s="99"/>
      <c r="BS85" s="96"/>
      <c r="BT85" s="96">
        <f t="shared" si="124"/>
        <v>0</v>
      </c>
      <c r="BU85" s="96"/>
      <c r="BV85" s="101">
        <f t="shared" si="125"/>
        <v>0</v>
      </c>
      <c r="BW85" s="99"/>
      <c r="BX85" s="96"/>
      <c r="BY85" s="96">
        <f t="shared" si="126"/>
        <v>0</v>
      </c>
      <c r="BZ85" s="96"/>
      <c r="CA85" s="125"/>
      <c r="CB85" s="96">
        <f t="shared" si="127"/>
        <v>0</v>
      </c>
      <c r="CC85" s="96"/>
      <c r="CD85" s="96"/>
      <c r="CE85" s="96"/>
      <c r="CF85" s="97"/>
      <c r="CG85" s="100">
        <f t="shared" si="128"/>
        <v>0</v>
      </c>
      <c r="CH85" s="101">
        <f t="shared" si="129"/>
        <v>0</v>
      </c>
      <c r="CI85" s="110">
        <f t="shared" si="130"/>
        <v>0</v>
      </c>
      <c r="CJ85" s="101">
        <f t="shared" si="131"/>
        <v>35.119999999999997</v>
      </c>
      <c r="CL85" s="106">
        <v>8525</v>
      </c>
      <c r="CM85" s="107">
        <f t="shared" si="132"/>
        <v>0</v>
      </c>
      <c r="CN85" s="108" t="s">
        <v>394</v>
      </c>
      <c r="CO85" s="103">
        <v>1</v>
      </c>
      <c r="CP85" s="109">
        <v>174</v>
      </c>
    </row>
    <row r="86" spans="1:94" s="37" customFormat="1" ht="12" x14ac:dyDescent="0.2">
      <c r="A86" s="122">
        <f t="shared" si="95"/>
        <v>82</v>
      </c>
      <c r="B86" s="124"/>
      <c r="C86" s="111" t="s">
        <v>382</v>
      </c>
      <c r="D86" s="112">
        <v>53</v>
      </c>
      <c r="E86" s="112"/>
      <c r="F86" s="112"/>
      <c r="G86" s="113">
        <v>45108</v>
      </c>
      <c r="H86" s="113">
        <v>45138</v>
      </c>
      <c r="I86" s="114"/>
      <c r="J86" s="114"/>
      <c r="K86" s="114">
        <f t="shared" si="96"/>
        <v>31</v>
      </c>
      <c r="L86" s="114">
        <f t="shared" si="97"/>
        <v>4528.4124648172301</v>
      </c>
      <c r="M86" s="102">
        <f t="shared" si="98"/>
        <v>3572.1850103448278</v>
      </c>
      <c r="N86" s="102">
        <f t="shared" si="134"/>
        <v>1852.8447724137932</v>
      </c>
      <c r="O86" s="103">
        <v>3537.36</v>
      </c>
      <c r="P86" s="103">
        <v>91.14</v>
      </c>
      <c r="Q86" s="102">
        <f t="shared" si="99"/>
        <v>1719.3402379310344</v>
      </c>
      <c r="R86" s="102">
        <f t="shared" si="100"/>
        <v>82.86</v>
      </c>
      <c r="S86" s="103">
        <v>3610.49</v>
      </c>
      <c r="T86" s="102">
        <f t="shared" si="135"/>
        <v>1719.3402379310344</v>
      </c>
      <c r="U86" s="103">
        <v>82.86</v>
      </c>
      <c r="V86" s="102">
        <f t="shared" si="102"/>
        <v>0</v>
      </c>
      <c r="W86" s="115"/>
      <c r="X86" s="103"/>
      <c r="Y86" s="102">
        <f t="shared" si="136"/>
        <v>0</v>
      </c>
      <c r="Z86" s="103"/>
      <c r="AA86" s="102">
        <f t="shared" si="103"/>
        <v>33.849851685517244</v>
      </c>
      <c r="AB86" s="102">
        <f t="shared" si="104"/>
        <v>24.457550995862071</v>
      </c>
      <c r="AC86" s="103"/>
      <c r="AD86" s="102">
        <f t="shared" si="105"/>
        <v>0</v>
      </c>
      <c r="AE86" s="116"/>
      <c r="AF86" s="102">
        <f t="shared" si="106"/>
        <v>0</v>
      </c>
      <c r="AG86" s="117"/>
      <c r="AH86" s="117"/>
      <c r="AI86" s="102">
        <f t="shared" si="107"/>
        <v>0</v>
      </c>
      <c r="AJ86" s="118"/>
      <c r="AK86" s="117"/>
      <c r="AL86" s="102">
        <f t="shared" si="108"/>
        <v>9.3923006896551744</v>
      </c>
      <c r="AM86" s="103">
        <v>6.6</v>
      </c>
      <c r="AN86" s="102">
        <f t="shared" si="109"/>
        <v>0</v>
      </c>
      <c r="AO86" s="103"/>
      <c r="AP86" s="102">
        <f t="shared" si="110"/>
        <v>0</v>
      </c>
      <c r="AQ86" s="115"/>
      <c r="AR86" s="103"/>
      <c r="AS86" s="102">
        <f t="shared" si="111"/>
        <v>0</v>
      </c>
      <c r="AT86" s="103"/>
      <c r="AU86" s="102">
        <f t="shared" si="112"/>
        <v>0</v>
      </c>
      <c r="AV86" s="103"/>
      <c r="AW86" s="102">
        <f t="shared" si="113"/>
        <v>0</v>
      </c>
      <c r="AX86" s="103"/>
      <c r="AY86" s="102">
        <f t="shared" si="114"/>
        <v>604.97760278688554</v>
      </c>
      <c r="AZ86" s="103">
        <v>35.119999999999997</v>
      </c>
      <c r="BA86" s="112">
        <v>4</v>
      </c>
      <c r="BB86" s="102">
        <f t="shared" si="115"/>
        <v>130.69</v>
      </c>
      <c r="BC86" s="103">
        <v>89.83</v>
      </c>
      <c r="BD86" s="103">
        <v>40.86</v>
      </c>
      <c r="BE86" s="103"/>
      <c r="BF86" s="102">
        <f t="shared" si="116"/>
        <v>4376.82246481723</v>
      </c>
      <c r="BG86" s="102">
        <f t="shared" si="117"/>
        <v>174</v>
      </c>
      <c r="BH86" s="103"/>
      <c r="BI86" s="103">
        <v>151.59</v>
      </c>
      <c r="BJ86" s="109">
        <f t="shared" si="118"/>
        <v>4528.4124648172301</v>
      </c>
      <c r="BK86" s="36"/>
      <c r="BL86" s="99">
        <f t="shared" si="119"/>
        <v>174</v>
      </c>
      <c r="BM86" s="96">
        <f t="shared" si="133"/>
        <v>3757.624862030345</v>
      </c>
      <c r="BN86" s="96">
        <f t="shared" si="120"/>
        <v>4362.6024648172306</v>
      </c>
      <c r="BO86" s="96">
        <f t="shared" si="121"/>
        <v>165.81</v>
      </c>
      <c r="BP86" s="96">
        <f t="shared" si="122"/>
        <v>0</v>
      </c>
      <c r="BQ86" s="101">
        <f t="shared" si="123"/>
        <v>4528.412464817231</v>
      </c>
      <c r="BR86" s="99"/>
      <c r="BS86" s="96"/>
      <c r="BT86" s="96">
        <f t="shared" si="124"/>
        <v>0</v>
      </c>
      <c r="BU86" s="96"/>
      <c r="BV86" s="101">
        <f t="shared" si="125"/>
        <v>0</v>
      </c>
      <c r="BW86" s="99">
        <v>18</v>
      </c>
      <c r="BX86" s="96">
        <v>594.39</v>
      </c>
      <c r="BY86" s="96">
        <f t="shared" si="126"/>
        <v>690.08678999999995</v>
      </c>
      <c r="BZ86" s="96"/>
      <c r="CA86" s="125"/>
      <c r="CB86" s="96">
        <f t="shared" si="127"/>
        <v>0</v>
      </c>
      <c r="CC86" s="96"/>
      <c r="CD86" s="96"/>
      <c r="CE86" s="96"/>
      <c r="CF86" s="97"/>
      <c r="CG86" s="100">
        <f t="shared" si="128"/>
        <v>18</v>
      </c>
      <c r="CH86" s="101">
        <f t="shared" si="129"/>
        <v>690.08678999999995</v>
      </c>
      <c r="CI86" s="110">
        <f t="shared" si="130"/>
        <v>192</v>
      </c>
      <c r="CJ86" s="101">
        <f t="shared" si="131"/>
        <v>5218.4992548172313</v>
      </c>
      <c r="CL86" s="106">
        <v>9057</v>
      </c>
      <c r="CM86" s="107">
        <f t="shared" si="132"/>
        <v>0</v>
      </c>
      <c r="CN86" s="108" t="s">
        <v>383</v>
      </c>
      <c r="CO86" s="103">
        <v>190.83</v>
      </c>
      <c r="CP86" s="109">
        <v>174</v>
      </c>
    </row>
    <row r="87" spans="1:94" s="37" customFormat="1" ht="12" x14ac:dyDescent="0.2">
      <c r="A87" s="122">
        <f t="shared" si="95"/>
        <v>83</v>
      </c>
      <c r="B87" s="124"/>
      <c r="C87" s="111" t="s">
        <v>400</v>
      </c>
      <c r="D87" s="112">
        <v>52</v>
      </c>
      <c r="E87" s="112"/>
      <c r="F87" s="112"/>
      <c r="G87" s="113">
        <v>45108</v>
      </c>
      <c r="H87" s="113">
        <v>45138</v>
      </c>
      <c r="I87" s="114"/>
      <c r="J87" s="114"/>
      <c r="K87" s="114">
        <f t="shared" si="96"/>
        <v>31</v>
      </c>
      <c r="L87" s="114">
        <f t="shared" si="97"/>
        <v>4515.0179083863059</v>
      </c>
      <c r="M87" s="102">
        <f t="shared" si="98"/>
        <v>3474.1651258620691</v>
      </c>
      <c r="N87" s="102">
        <f t="shared" si="134"/>
        <v>1781.7781982758622</v>
      </c>
      <c r="O87" s="103">
        <v>3401.31</v>
      </c>
      <c r="P87" s="103">
        <v>91.15</v>
      </c>
      <c r="Q87" s="102">
        <f t="shared" si="99"/>
        <v>1692.3869275862069</v>
      </c>
      <c r="R87" s="102">
        <f t="shared" si="100"/>
        <v>82.86</v>
      </c>
      <c r="S87" s="103">
        <v>3553.89</v>
      </c>
      <c r="T87" s="102">
        <f t="shared" si="135"/>
        <v>1692.3869275862069</v>
      </c>
      <c r="U87" s="103">
        <v>82.86</v>
      </c>
      <c r="V87" s="102">
        <f t="shared" si="102"/>
        <v>0</v>
      </c>
      <c r="W87" s="115"/>
      <c r="X87" s="103"/>
      <c r="Y87" s="102">
        <f t="shared" si="136"/>
        <v>0</v>
      </c>
      <c r="Z87" s="103"/>
      <c r="AA87" s="102">
        <f t="shared" si="103"/>
        <v>58.134545443965521</v>
      </c>
      <c r="AB87" s="102">
        <f t="shared" si="104"/>
        <v>29.399340271551726</v>
      </c>
      <c r="AC87" s="103"/>
      <c r="AD87" s="102">
        <f t="shared" si="105"/>
        <v>0</v>
      </c>
      <c r="AE87" s="116"/>
      <c r="AF87" s="102">
        <f t="shared" si="106"/>
        <v>0</v>
      </c>
      <c r="AG87" s="117"/>
      <c r="AH87" s="117"/>
      <c r="AI87" s="102">
        <f t="shared" si="107"/>
        <v>0</v>
      </c>
      <c r="AJ87" s="118"/>
      <c r="AK87" s="117"/>
      <c r="AL87" s="102">
        <f t="shared" si="108"/>
        <v>28.735205172413796</v>
      </c>
      <c r="AM87" s="103">
        <v>21</v>
      </c>
      <c r="AN87" s="102">
        <f t="shared" si="109"/>
        <v>0</v>
      </c>
      <c r="AO87" s="103"/>
      <c r="AP87" s="102">
        <f t="shared" si="110"/>
        <v>0</v>
      </c>
      <c r="AQ87" s="115"/>
      <c r="AR87" s="103"/>
      <c r="AS87" s="102">
        <f t="shared" si="111"/>
        <v>0</v>
      </c>
      <c r="AT87" s="103"/>
      <c r="AU87" s="102">
        <f t="shared" si="112"/>
        <v>0</v>
      </c>
      <c r="AV87" s="103"/>
      <c r="AW87" s="102">
        <f t="shared" si="113"/>
        <v>0</v>
      </c>
      <c r="AX87" s="103"/>
      <c r="AY87" s="102">
        <f t="shared" si="114"/>
        <v>606.30823708027162</v>
      </c>
      <c r="AZ87" s="103">
        <v>35.119999999999997</v>
      </c>
      <c r="BA87" s="112">
        <v>5</v>
      </c>
      <c r="BB87" s="102">
        <f t="shared" si="115"/>
        <v>107.7</v>
      </c>
      <c r="BC87" s="103">
        <v>103.65</v>
      </c>
      <c r="BD87" s="103">
        <v>4.05</v>
      </c>
      <c r="BE87" s="103"/>
      <c r="BF87" s="102">
        <f t="shared" si="116"/>
        <v>4281.4279083863057</v>
      </c>
      <c r="BG87" s="102">
        <f t="shared" si="117"/>
        <v>174.01</v>
      </c>
      <c r="BH87" s="103"/>
      <c r="BI87" s="103">
        <v>233.59</v>
      </c>
      <c r="BJ87" s="109">
        <f t="shared" si="118"/>
        <v>4515.0179083863059</v>
      </c>
      <c r="BK87" s="36"/>
      <c r="BL87" s="99">
        <f t="shared" si="119"/>
        <v>174.01</v>
      </c>
      <c r="BM87" s="96">
        <f t="shared" si="133"/>
        <v>3765.8896713060349</v>
      </c>
      <c r="BN87" s="96">
        <f t="shared" si="120"/>
        <v>4372.1979083863062</v>
      </c>
      <c r="BO87" s="96">
        <f t="shared" si="121"/>
        <v>142.82</v>
      </c>
      <c r="BP87" s="96">
        <f t="shared" si="122"/>
        <v>0</v>
      </c>
      <c r="BQ87" s="101">
        <f t="shared" si="123"/>
        <v>4515.0179083863059</v>
      </c>
      <c r="BR87" s="99"/>
      <c r="BS87" s="96"/>
      <c r="BT87" s="96">
        <f t="shared" si="124"/>
        <v>0</v>
      </c>
      <c r="BU87" s="96"/>
      <c r="BV87" s="101">
        <f t="shared" si="125"/>
        <v>0</v>
      </c>
      <c r="BW87" s="99">
        <v>27</v>
      </c>
      <c r="BX87" s="96">
        <v>859.04</v>
      </c>
      <c r="BY87" s="96">
        <f t="shared" si="126"/>
        <v>997.34543999999994</v>
      </c>
      <c r="BZ87" s="96"/>
      <c r="CA87" s="125"/>
      <c r="CB87" s="96">
        <f t="shared" si="127"/>
        <v>0</v>
      </c>
      <c r="CC87" s="96"/>
      <c r="CD87" s="96"/>
      <c r="CE87" s="96"/>
      <c r="CF87" s="97"/>
      <c r="CG87" s="100">
        <f t="shared" si="128"/>
        <v>27</v>
      </c>
      <c r="CH87" s="101">
        <f t="shared" si="129"/>
        <v>997.34543999999994</v>
      </c>
      <c r="CI87" s="110">
        <f t="shared" si="130"/>
        <v>201.01</v>
      </c>
      <c r="CJ87" s="101">
        <f t="shared" si="131"/>
        <v>5512.3633483863059</v>
      </c>
      <c r="CL87" s="106">
        <v>9089</v>
      </c>
      <c r="CM87" s="107">
        <f t="shared" si="132"/>
        <v>0</v>
      </c>
      <c r="CN87" s="108" t="s">
        <v>383</v>
      </c>
      <c r="CO87" s="103">
        <v>46.17</v>
      </c>
      <c r="CP87" s="109">
        <v>174</v>
      </c>
    </row>
    <row r="88" spans="1:94" s="37" customFormat="1" ht="12" x14ac:dyDescent="0.2">
      <c r="A88" s="122">
        <f t="shared" si="95"/>
        <v>84</v>
      </c>
      <c r="B88" s="124"/>
      <c r="C88" s="111" t="s">
        <v>400</v>
      </c>
      <c r="D88" s="112">
        <v>52</v>
      </c>
      <c r="E88" s="112"/>
      <c r="F88" s="112"/>
      <c r="G88" s="113">
        <v>45108</v>
      </c>
      <c r="H88" s="113">
        <v>45138</v>
      </c>
      <c r="I88" s="114"/>
      <c r="J88" s="114"/>
      <c r="K88" s="114">
        <f t="shared" si="96"/>
        <v>31</v>
      </c>
      <c r="L88" s="114">
        <f t="shared" si="97"/>
        <v>35.119999999999997</v>
      </c>
      <c r="M88" s="102">
        <f t="shared" si="98"/>
        <v>0</v>
      </c>
      <c r="N88" s="102">
        <f t="shared" si="134"/>
        <v>0</v>
      </c>
      <c r="O88" s="103">
        <v>3401.31</v>
      </c>
      <c r="P88" s="103"/>
      <c r="Q88" s="102">
        <f t="shared" si="99"/>
        <v>0</v>
      </c>
      <c r="R88" s="102">
        <f t="shared" si="100"/>
        <v>0</v>
      </c>
      <c r="S88" s="103"/>
      <c r="T88" s="102">
        <f t="shared" si="135"/>
        <v>0</v>
      </c>
      <c r="U88" s="103"/>
      <c r="V88" s="102">
        <f t="shared" si="102"/>
        <v>0</v>
      </c>
      <c r="W88" s="115"/>
      <c r="X88" s="103"/>
      <c r="Y88" s="102">
        <f t="shared" si="136"/>
        <v>0</v>
      </c>
      <c r="Z88" s="103"/>
      <c r="AA88" s="102">
        <f t="shared" si="103"/>
        <v>0</v>
      </c>
      <c r="AB88" s="102">
        <f t="shared" si="104"/>
        <v>0</v>
      </c>
      <c r="AC88" s="103"/>
      <c r="AD88" s="102">
        <f t="shared" si="105"/>
        <v>0</v>
      </c>
      <c r="AE88" s="116"/>
      <c r="AF88" s="102">
        <f t="shared" si="106"/>
        <v>0</v>
      </c>
      <c r="AG88" s="117"/>
      <c r="AH88" s="117"/>
      <c r="AI88" s="102">
        <f t="shared" si="107"/>
        <v>0</v>
      </c>
      <c r="AJ88" s="118"/>
      <c r="AK88" s="117"/>
      <c r="AL88" s="102">
        <f t="shared" si="108"/>
        <v>0</v>
      </c>
      <c r="AM88" s="103"/>
      <c r="AN88" s="102">
        <f t="shared" si="109"/>
        <v>0</v>
      </c>
      <c r="AO88" s="103"/>
      <c r="AP88" s="102">
        <f t="shared" si="110"/>
        <v>0</v>
      </c>
      <c r="AQ88" s="115"/>
      <c r="AR88" s="103"/>
      <c r="AS88" s="102">
        <f t="shared" si="111"/>
        <v>0</v>
      </c>
      <c r="AT88" s="103"/>
      <c r="AU88" s="102">
        <f t="shared" si="112"/>
        <v>0</v>
      </c>
      <c r="AV88" s="103"/>
      <c r="AW88" s="102">
        <f t="shared" si="113"/>
        <v>0</v>
      </c>
      <c r="AX88" s="103"/>
      <c r="AY88" s="102">
        <f t="shared" si="114"/>
        <v>0</v>
      </c>
      <c r="AZ88" s="103">
        <v>35.119999999999997</v>
      </c>
      <c r="BA88" s="112">
        <v>6</v>
      </c>
      <c r="BB88" s="102">
        <f t="shared" si="115"/>
        <v>0</v>
      </c>
      <c r="BC88" s="103"/>
      <c r="BD88" s="103"/>
      <c r="BE88" s="103"/>
      <c r="BF88" s="102">
        <f t="shared" si="116"/>
        <v>35.119999999999997</v>
      </c>
      <c r="BG88" s="102">
        <f t="shared" si="117"/>
        <v>0</v>
      </c>
      <c r="BH88" s="103"/>
      <c r="BI88" s="103"/>
      <c r="BJ88" s="109">
        <f t="shared" si="118"/>
        <v>35.119999999999997</v>
      </c>
      <c r="BK88" s="36"/>
      <c r="BL88" s="99">
        <f t="shared" si="119"/>
        <v>0</v>
      </c>
      <c r="BM88" s="96">
        <f t="shared" si="133"/>
        <v>0</v>
      </c>
      <c r="BN88" s="96">
        <f t="shared" si="120"/>
        <v>0</v>
      </c>
      <c r="BO88" s="96">
        <f t="shared" si="121"/>
        <v>35.119999999999997</v>
      </c>
      <c r="BP88" s="96">
        <f t="shared" si="122"/>
        <v>0</v>
      </c>
      <c r="BQ88" s="101">
        <f t="shared" si="123"/>
        <v>35.119999999999997</v>
      </c>
      <c r="BR88" s="99"/>
      <c r="BS88" s="96"/>
      <c r="BT88" s="96">
        <f t="shared" si="124"/>
        <v>0</v>
      </c>
      <c r="BU88" s="96"/>
      <c r="BV88" s="101">
        <f t="shared" si="125"/>
        <v>0</v>
      </c>
      <c r="BW88" s="99"/>
      <c r="BX88" s="96"/>
      <c r="BY88" s="96">
        <f t="shared" si="126"/>
        <v>0</v>
      </c>
      <c r="BZ88" s="96"/>
      <c r="CA88" s="125"/>
      <c r="CB88" s="96">
        <f t="shared" si="127"/>
        <v>0</v>
      </c>
      <c r="CC88" s="96"/>
      <c r="CD88" s="96"/>
      <c r="CE88" s="96"/>
      <c r="CF88" s="97"/>
      <c r="CG88" s="100">
        <f t="shared" si="128"/>
        <v>0</v>
      </c>
      <c r="CH88" s="101">
        <f t="shared" si="129"/>
        <v>0</v>
      </c>
      <c r="CI88" s="110">
        <f t="shared" si="130"/>
        <v>0</v>
      </c>
      <c r="CJ88" s="101">
        <f t="shared" si="131"/>
        <v>35.119999999999997</v>
      </c>
      <c r="CL88" s="106">
        <v>8569</v>
      </c>
      <c r="CM88" s="107">
        <f t="shared" si="132"/>
        <v>0</v>
      </c>
      <c r="CN88" s="108" t="s">
        <v>415</v>
      </c>
      <c r="CO88" s="103">
        <v>3</v>
      </c>
      <c r="CP88" s="109">
        <v>156.6</v>
      </c>
    </row>
    <row r="89" spans="1:94" s="37" customFormat="1" ht="12" x14ac:dyDescent="0.2">
      <c r="A89" s="122">
        <f t="shared" si="95"/>
        <v>85</v>
      </c>
      <c r="B89" s="124"/>
      <c r="C89" s="111" t="s">
        <v>402</v>
      </c>
      <c r="D89" s="112">
        <v>48</v>
      </c>
      <c r="E89" s="112"/>
      <c r="F89" s="112"/>
      <c r="G89" s="113">
        <v>45108</v>
      </c>
      <c r="H89" s="113">
        <v>45138</v>
      </c>
      <c r="I89" s="114"/>
      <c r="J89" s="114"/>
      <c r="K89" s="114">
        <f t="shared" si="96"/>
        <v>31</v>
      </c>
      <c r="L89" s="114">
        <f t="shared" si="97"/>
        <v>3842.3096039350426</v>
      </c>
      <c r="M89" s="102">
        <f t="shared" si="98"/>
        <v>2943.7445427841631</v>
      </c>
      <c r="N89" s="102">
        <f t="shared" si="134"/>
        <v>1522.9765229885056</v>
      </c>
      <c r="O89" s="103">
        <v>2907.45</v>
      </c>
      <c r="P89" s="103">
        <v>82.03</v>
      </c>
      <c r="Q89" s="102">
        <f t="shared" si="99"/>
        <v>1420.7680197956577</v>
      </c>
      <c r="R89" s="102">
        <f t="shared" si="100"/>
        <v>74.569999999999993</v>
      </c>
      <c r="S89" s="103">
        <v>2983.67</v>
      </c>
      <c r="T89" s="102">
        <f t="shared" si="135"/>
        <v>1420.7680197956577</v>
      </c>
      <c r="U89" s="103">
        <v>74.569999999999993</v>
      </c>
      <c r="V89" s="102">
        <f t="shared" si="102"/>
        <v>0</v>
      </c>
      <c r="W89" s="115"/>
      <c r="X89" s="103"/>
      <c r="Y89" s="102">
        <f t="shared" si="136"/>
        <v>0</v>
      </c>
      <c r="Z89" s="103"/>
      <c r="AA89" s="102">
        <f t="shared" si="103"/>
        <v>25.129112629310342</v>
      </c>
      <c r="AB89" s="102">
        <f t="shared" si="104"/>
        <v>25.129112629310342</v>
      </c>
      <c r="AC89" s="103"/>
      <c r="AD89" s="102">
        <f t="shared" si="105"/>
        <v>0</v>
      </c>
      <c r="AE89" s="116"/>
      <c r="AF89" s="102">
        <f t="shared" si="106"/>
        <v>0</v>
      </c>
      <c r="AG89" s="117"/>
      <c r="AH89" s="117"/>
      <c r="AI89" s="102">
        <f t="shared" si="107"/>
        <v>0</v>
      </c>
      <c r="AJ89" s="118"/>
      <c r="AK89" s="117"/>
      <c r="AL89" s="102">
        <f t="shared" si="108"/>
        <v>0</v>
      </c>
      <c r="AM89" s="103"/>
      <c r="AN89" s="102">
        <f t="shared" si="109"/>
        <v>0</v>
      </c>
      <c r="AO89" s="103"/>
      <c r="AP89" s="102">
        <f t="shared" si="110"/>
        <v>0</v>
      </c>
      <c r="AQ89" s="115"/>
      <c r="AR89" s="103"/>
      <c r="AS89" s="102">
        <f t="shared" si="111"/>
        <v>0</v>
      </c>
      <c r="AT89" s="103"/>
      <c r="AU89" s="102">
        <f t="shared" si="112"/>
        <v>0</v>
      </c>
      <c r="AV89" s="103"/>
      <c r="AW89" s="102">
        <f t="shared" si="113"/>
        <v>0</v>
      </c>
      <c r="AX89" s="103"/>
      <c r="AY89" s="102">
        <f t="shared" si="114"/>
        <v>517.41594852156925</v>
      </c>
      <c r="AZ89" s="103">
        <v>35.119999999999997</v>
      </c>
      <c r="BA89" s="112">
        <v>5</v>
      </c>
      <c r="BB89" s="102">
        <f t="shared" si="115"/>
        <v>76.010000000000005</v>
      </c>
      <c r="BC89" s="103">
        <v>76.010000000000005</v>
      </c>
      <c r="BD89" s="103"/>
      <c r="BE89" s="103"/>
      <c r="BF89" s="102">
        <f t="shared" si="116"/>
        <v>3597.4196039350427</v>
      </c>
      <c r="BG89" s="102">
        <f t="shared" si="117"/>
        <v>156.6</v>
      </c>
      <c r="BH89" s="103"/>
      <c r="BI89" s="103">
        <v>244.89</v>
      </c>
      <c r="BJ89" s="109">
        <f t="shared" si="118"/>
        <v>3842.3096039350426</v>
      </c>
      <c r="BK89" s="36"/>
      <c r="BL89" s="99">
        <f t="shared" si="119"/>
        <v>156.6</v>
      </c>
      <c r="BM89" s="96">
        <f t="shared" si="133"/>
        <v>3213.7636554134733</v>
      </c>
      <c r="BN89" s="96">
        <f t="shared" si="120"/>
        <v>3731.1796039350425</v>
      </c>
      <c r="BO89" s="96">
        <f t="shared" si="121"/>
        <v>111.13</v>
      </c>
      <c r="BP89" s="96">
        <f t="shared" si="122"/>
        <v>0</v>
      </c>
      <c r="BQ89" s="101">
        <f t="shared" si="123"/>
        <v>3842.3096039350426</v>
      </c>
      <c r="BR89" s="99"/>
      <c r="BS89" s="96"/>
      <c r="BT89" s="96">
        <f t="shared" si="124"/>
        <v>0</v>
      </c>
      <c r="BU89" s="96"/>
      <c r="BV89" s="101">
        <f t="shared" si="125"/>
        <v>0</v>
      </c>
      <c r="BW89" s="99">
        <v>3</v>
      </c>
      <c r="BX89" s="96">
        <v>71.66</v>
      </c>
      <c r="BY89" s="96">
        <f t="shared" si="126"/>
        <v>83.19726</v>
      </c>
      <c r="BZ89" s="96"/>
      <c r="CA89" s="125"/>
      <c r="CB89" s="96">
        <f t="shared" si="127"/>
        <v>0</v>
      </c>
      <c r="CC89" s="96"/>
      <c r="CD89" s="96"/>
      <c r="CE89" s="96"/>
      <c r="CF89" s="97"/>
      <c r="CG89" s="100">
        <f t="shared" si="128"/>
        <v>3</v>
      </c>
      <c r="CH89" s="101">
        <f t="shared" si="129"/>
        <v>83.19726</v>
      </c>
      <c r="CI89" s="110">
        <f t="shared" si="130"/>
        <v>159.6</v>
      </c>
      <c r="CJ89" s="101">
        <f t="shared" si="131"/>
        <v>3925.5068639350425</v>
      </c>
      <c r="CL89" s="106">
        <v>8822</v>
      </c>
      <c r="CM89" s="107">
        <f t="shared" si="132"/>
        <v>0</v>
      </c>
      <c r="CN89" s="108" t="s">
        <v>414</v>
      </c>
      <c r="CO89" s="103">
        <v>24.51</v>
      </c>
      <c r="CP89" s="109">
        <v>156.6</v>
      </c>
    </row>
    <row r="90" spans="1:94" s="37" customFormat="1" ht="12" x14ac:dyDescent="0.2">
      <c r="A90" s="122">
        <f t="shared" si="95"/>
        <v>86</v>
      </c>
      <c r="B90" s="124"/>
      <c r="C90" s="111" t="s">
        <v>382</v>
      </c>
      <c r="D90" s="112">
        <v>53</v>
      </c>
      <c r="E90" s="112"/>
      <c r="F90" s="112"/>
      <c r="G90" s="113">
        <v>45108</v>
      </c>
      <c r="H90" s="113">
        <v>45138</v>
      </c>
      <c r="I90" s="114"/>
      <c r="J90" s="114"/>
      <c r="K90" s="114">
        <f t="shared" si="96"/>
        <v>31</v>
      </c>
      <c r="L90" s="114">
        <f t="shared" si="97"/>
        <v>5097.9184399999995</v>
      </c>
      <c r="M90" s="102">
        <f t="shared" si="98"/>
        <v>4161.05</v>
      </c>
      <c r="N90" s="102">
        <f t="shared" si="134"/>
        <v>0</v>
      </c>
      <c r="O90" s="103">
        <v>3537.36</v>
      </c>
      <c r="P90" s="103"/>
      <c r="Q90" s="102">
        <f t="shared" si="99"/>
        <v>4161.05</v>
      </c>
      <c r="R90" s="102">
        <f t="shared" si="100"/>
        <v>174</v>
      </c>
      <c r="S90" s="103">
        <v>4161.05</v>
      </c>
      <c r="T90" s="102">
        <f t="shared" si="135"/>
        <v>3764.7936867816093</v>
      </c>
      <c r="U90" s="103">
        <v>157.43</v>
      </c>
      <c r="V90" s="102">
        <f t="shared" si="102"/>
        <v>0</v>
      </c>
      <c r="W90" s="115"/>
      <c r="X90" s="103"/>
      <c r="Y90" s="102">
        <f t="shared" si="136"/>
        <v>396.2563132183908</v>
      </c>
      <c r="Z90" s="103">
        <v>16.57</v>
      </c>
      <c r="AA90" s="102">
        <f t="shared" si="103"/>
        <v>0</v>
      </c>
      <c r="AB90" s="102">
        <f t="shared" si="104"/>
        <v>0</v>
      </c>
      <c r="AC90" s="103"/>
      <c r="AD90" s="102">
        <f t="shared" si="105"/>
        <v>0</v>
      </c>
      <c r="AE90" s="116"/>
      <c r="AF90" s="102">
        <f t="shared" si="106"/>
        <v>0</v>
      </c>
      <c r="AG90" s="117"/>
      <c r="AH90" s="117"/>
      <c r="AI90" s="102">
        <f t="shared" si="107"/>
        <v>0</v>
      </c>
      <c r="AJ90" s="118"/>
      <c r="AK90" s="117"/>
      <c r="AL90" s="102">
        <f t="shared" si="108"/>
        <v>0</v>
      </c>
      <c r="AM90" s="103"/>
      <c r="AN90" s="102">
        <f t="shared" si="109"/>
        <v>0</v>
      </c>
      <c r="AO90" s="103"/>
      <c r="AP90" s="102">
        <f t="shared" si="110"/>
        <v>0</v>
      </c>
      <c r="AQ90" s="115"/>
      <c r="AR90" s="103"/>
      <c r="AS90" s="102">
        <f t="shared" si="111"/>
        <v>0</v>
      </c>
      <c r="AT90" s="103"/>
      <c r="AU90" s="102">
        <f t="shared" si="112"/>
        <v>0</v>
      </c>
      <c r="AV90" s="103"/>
      <c r="AW90" s="102">
        <f t="shared" si="113"/>
        <v>0</v>
      </c>
      <c r="AX90" s="103"/>
      <c r="AY90" s="102">
        <f t="shared" si="114"/>
        <v>695.84843999999998</v>
      </c>
      <c r="AZ90" s="103">
        <v>35.119999999999997</v>
      </c>
      <c r="BA90" s="112">
        <v>6</v>
      </c>
      <c r="BB90" s="102">
        <f t="shared" si="115"/>
        <v>44.910000000000004</v>
      </c>
      <c r="BC90" s="103">
        <v>41.46</v>
      </c>
      <c r="BD90" s="103">
        <v>3.45</v>
      </c>
      <c r="BE90" s="103"/>
      <c r="BF90" s="102">
        <f t="shared" si="116"/>
        <v>4936.9284399999997</v>
      </c>
      <c r="BG90" s="102">
        <f t="shared" si="117"/>
        <v>174</v>
      </c>
      <c r="BH90" s="103"/>
      <c r="BI90" s="103">
        <v>160.99</v>
      </c>
      <c r="BJ90" s="109">
        <f t="shared" si="118"/>
        <v>5097.9184399999995</v>
      </c>
      <c r="BK90" s="36"/>
      <c r="BL90" s="99">
        <f t="shared" si="119"/>
        <v>174</v>
      </c>
      <c r="BM90" s="96">
        <f t="shared" si="133"/>
        <v>4322.04</v>
      </c>
      <c r="BN90" s="96">
        <f t="shared" si="120"/>
        <v>5017.8884399999997</v>
      </c>
      <c r="BO90" s="96">
        <f t="shared" si="121"/>
        <v>80.03</v>
      </c>
      <c r="BP90" s="96">
        <f t="shared" si="122"/>
        <v>0</v>
      </c>
      <c r="BQ90" s="101">
        <f t="shared" si="123"/>
        <v>5097.9184399999995</v>
      </c>
      <c r="BR90" s="99"/>
      <c r="BS90" s="96"/>
      <c r="BT90" s="96">
        <f t="shared" si="124"/>
        <v>0</v>
      </c>
      <c r="BU90" s="96"/>
      <c r="BV90" s="101">
        <f t="shared" si="125"/>
        <v>0</v>
      </c>
      <c r="BW90" s="99">
        <v>50.3</v>
      </c>
      <c r="BX90" s="96">
        <v>1813.13</v>
      </c>
      <c r="BY90" s="96">
        <f t="shared" si="126"/>
        <v>2105.0439300000003</v>
      </c>
      <c r="BZ90" s="96"/>
      <c r="CA90" s="125"/>
      <c r="CB90" s="96">
        <f t="shared" si="127"/>
        <v>0</v>
      </c>
      <c r="CC90" s="96"/>
      <c r="CD90" s="96"/>
      <c r="CE90" s="96"/>
      <c r="CF90" s="97">
        <v>6.9</v>
      </c>
      <c r="CG90" s="100">
        <f t="shared" si="128"/>
        <v>50.3</v>
      </c>
      <c r="CH90" s="101">
        <f t="shared" si="129"/>
        <v>2111.9439300000004</v>
      </c>
      <c r="CI90" s="110">
        <f t="shared" si="130"/>
        <v>224.3</v>
      </c>
      <c r="CJ90" s="101">
        <f t="shared" si="131"/>
        <v>7209.8623699999998</v>
      </c>
      <c r="CL90" s="106">
        <v>8500</v>
      </c>
      <c r="CM90" s="107">
        <f t="shared" si="132"/>
        <v>0</v>
      </c>
      <c r="CN90" s="108" t="s">
        <v>407</v>
      </c>
      <c r="CO90" s="103">
        <v>43.58</v>
      </c>
      <c r="CP90" s="109">
        <v>174</v>
      </c>
    </row>
    <row r="91" spans="1:94" s="37" customFormat="1" ht="12" x14ac:dyDescent="0.2">
      <c r="A91" s="122">
        <f t="shared" si="95"/>
        <v>87</v>
      </c>
      <c r="B91" s="124"/>
      <c r="C91" s="111" t="s">
        <v>387</v>
      </c>
      <c r="D91" s="112">
        <v>47</v>
      </c>
      <c r="E91" s="112"/>
      <c r="F91" s="112"/>
      <c r="G91" s="113">
        <v>45108</v>
      </c>
      <c r="H91" s="113">
        <v>45138</v>
      </c>
      <c r="I91" s="114"/>
      <c r="J91" s="114"/>
      <c r="K91" s="114">
        <f t="shared" si="96"/>
        <v>31</v>
      </c>
      <c r="L91" s="114">
        <f t="shared" si="97"/>
        <v>4279.3235469778228</v>
      </c>
      <c r="M91" s="102">
        <f t="shared" si="98"/>
        <v>2810.1356988505745</v>
      </c>
      <c r="N91" s="102">
        <f t="shared" si="134"/>
        <v>2662.606096551724</v>
      </c>
      <c r="O91" s="103">
        <v>2795.64</v>
      </c>
      <c r="P91" s="103">
        <v>165.72</v>
      </c>
      <c r="Q91" s="102">
        <f t="shared" si="99"/>
        <v>147.52960229885056</v>
      </c>
      <c r="R91" s="102">
        <f t="shared" si="100"/>
        <v>8.2899999999999991</v>
      </c>
      <c r="S91" s="103">
        <v>3096.52</v>
      </c>
      <c r="T91" s="102">
        <f t="shared" si="135"/>
        <v>147.52960229885056</v>
      </c>
      <c r="U91" s="103">
        <v>8.2899999999999991</v>
      </c>
      <c r="V91" s="102">
        <f t="shared" si="102"/>
        <v>0</v>
      </c>
      <c r="W91" s="115"/>
      <c r="X91" s="103"/>
      <c r="Y91" s="102">
        <f t="shared" si="136"/>
        <v>0</v>
      </c>
      <c r="Z91" s="103"/>
      <c r="AA91" s="102">
        <f t="shared" si="103"/>
        <v>162.72764910620691</v>
      </c>
      <c r="AB91" s="102">
        <f t="shared" si="104"/>
        <v>61.506200830344824</v>
      </c>
      <c r="AC91" s="103"/>
      <c r="AD91" s="102">
        <f t="shared" si="105"/>
        <v>0</v>
      </c>
      <c r="AE91" s="116"/>
      <c r="AF91" s="102">
        <f t="shared" si="106"/>
        <v>0</v>
      </c>
      <c r="AG91" s="117"/>
      <c r="AH91" s="117"/>
      <c r="AI91" s="102">
        <f t="shared" si="107"/>
        <v>0</v>
      </c>
      <c r="AJ91" s="118"/>
      <c r="AK91" s="117"/>
      <c r="AL91" s="102">
        <f t="shared" si="108"/>
        <v>0</v>
      </c>
      <c r="AM91" s="103"/>
      <c r="AN91" s="102">
        <f t="shared" si="109"/>
        <v>0</v>
      </c>
      <c r="AO91" s="103"/>
      <c r="AP91" s="102">
        <f t="shared" si="110"/>
        <v>0</v>
      </c>
      <c r="AQ91" s="115"/>
      <c r="AR91" s="103"/>
      <c r="AS91" s="102">
        <f t="shared" si="111"/>
        <v>0</v>
      </c>
      <c r="AT91" s="103"/>
      <c r="AU91" s="102">
        <f t="shared" si="112"/>
        <v>101.22144827586207</v>
      </c>
      <c r="AV91" s="103">
        <v>7</v>
      </c>
      <c r="AW91" s="102">
        <f t="shared" si="113"/>
        <v>0</v>
      </c>
      <c r="AX91" s="103"/>
      <c r="AY91" s="102">
        <f t="shared" si="114"/>
        <v>505.55019902104181</v>
      </c>
      <c r="AZ91" s="103">
        <v>35.119999999999997</v>
      </c>
      <c r="BA91" s="112">
        <v>7</v>
      </c>
      <c r="BB91" s="102">
        <f t="shared" si="115"/>
        <v>598.59</v>
      </c>
      <c r="BC91" s="103">
        <v>145.11000000000001</v>
      </c>
      <c r="BD91" s="103">
        <v>453.48</v>
      </c>
      <c r="BE91" s="103"/>
      <c r="BF91" s="102">
        <f t="shared" si="116"/>
        <v>4112.123546977823</v>
      </c>
      <c r="BG91" s="102">
        <f t="shared" si="117"/>
        <v>174.01</v>
      </c>
      <c r="BH91" s="103"/>
      <c r="BI91" s="103">
        <v>167.2</v>
      </c>
      <c r="BJ91" s="109">
        <f t="shared" si="118"/>
        <v>4279.3235469778228</v>
      </c>
      <c r="BK91" s="36"/>
      <c r="BL91" s="99">
        <f t="shared" si="119"/>
        <v>174.01</v>
      </c>
      <c r="BM91" s="96">
        <f t="shared" si="133"/>
        <v>3140.0633479567814</v>
      </c>
      <c r="BN91" s="96">
        <f t="shared" si="120"/>
        <v>3645.6135469778233</v>
      </c>
      <c r="BO91" s="96">
        <f t="shared" si="121"/>
        <v>633.71</v>
      </c>
      <c r="BP91" s="96">
        <f t="shared" si="122"/>
        <v>0</v>
      </c>
      <c r="BQ91" s="101">
        <f t="shared" si="123"/>
        <v>4279.3235469778228</v>
      </c>
      <c r="BR91" s="99"/>
      <c r="BS91" s="96"/>
      <c r="BT91" s="96">
        <f t="shared" si="124"/>
        <v>0</v>
      </c>
      <c r="BU91" s="96"/>
      <c r="BV91" s="101">
        <f t="shared" si="125"/>
        <v>0</v>
      </c>
      <c r="BW91" s="99">
        <v>66.5</v>
      </c>
      <c r="BX91" s="96">
        <v>1738.21</v>
      </c>
      <c r="BY91" s="96">
        <f t="shared" si="126"/>
        <v>2018.0618100000002</v>
      </c>
      <c r="BZ91" s="96"/>
      <c r="CA91" s="125"/>
      <c r="CB91" s="96">
        <f t="shared" si="127"/>
        <v>0</v>
      </c>
      <c r="CC91" s="96"/>
      <c r="CD91" s="96"/>
      <c r="CE91" s="96"/>
      <c r="CF91" s="97">
        <v>61.56</v>
      </c>
      <c r="CG91" s="100">
        <f t="shared" si="128"/>
        <v>66.5</v>
      </c>
      <c r="CH91" s="101">
        <f t="shared" si="129"/>
        <v>2079.6218100000001</v>
      </c>
      <c r="CI91" s="110">
        <f t="shared" si="130"/>
        <v>240.51</v>
      </c>
      <c r="CJ91" s="101">
        <f t="shared" si="131"/>
        <v>6358.9453569778234</v>
      </c>
      <c r="CL91" s="106">
        <v>9217</v>
      </c>
      <c r="CM91" s="107">
        <f t="shared" si="132"/>
        <v>0</v>
      </c>
      <c r="CN91" s="108" t="s">
        <v>401</v>
      </c>
      <c r="CO91" s="103">
        <v>7.68</v>
      </c>
      <c r="CP91" s="109">
        <v>174</v>
      </c>
    </row>
    <row r="92" spans="1:94" s="37" customFormat="1" ht="12" x14ac:dyDescent="0.2">
      <c r="A92" s="122">
        <f t="shared" si="95"/>
        <v>88</v>
      </c>
      <c r="B92" s="124"/>
      <c r="C92" s="111" t="s">
        <v>382</v>
      </c>
      <c r="D92" s="112">
        <v>53</v>
      </c>
      <c r="E92" s="112"/>
      <c r="F92" s="112"/>
      <c r="G92" s="113">
        <v>45108</v>
      </c>
      <c r="H92" s="113">
        <v>45138</v>
      </c>
      <c r="I92" s="114"/>
      <c r="J92" s="114"/>
      <c r="K92" s="114">
        <f t="shared" si="96"/>
        <v>31</v>
      </c>
      <c r="L92" s="114">
        <f t="shared" si="97"/>
        <v>4978.7116218573628</v>
      </c>
      <c r="M92" s="102">
        <f t="shared" si="98"/>
        <v>3559.7311425287353</v>
      </c>
      <c r="N92" s="102">
        <f t="shared" si="134"/>
        <v>3031.9647724137931</v>
      </c>
      <c r="O92" s="103">
        <v>3537.36</v>
      </c>
      <c r="P92" s="103">
        <v>149.13999999999999</v>
      </c>
      <c r="Q92" s="102">
        <f t="shared" si="99"/>
        <v>527.76637011494245</v>
      </c>
      <c r="R92" s="102">
        <f t="shared" si="100"/>
        <v>24.86</v>
      </c>
      <c r="S92" s="103">
        <v>3693.94</v>
      </c>
      <c r="T92" s="102">
        <f t="shared" si="135"/>
        <v>527.76637011494245</v>
      </c>
      <c r="U92" s="103">
        <v>24.86</v>
      </c>
      <c r="V92" s="102">
        <f t="shared" si="102"/>
        <v>0</v>
      </c>
      <c r="W92" s="115"/>
      <c r="X92" s="103"/>
      <c r="Y92" s="102">
        <f t="shared" si="136"/>
        <v>0</v>
      </c>
      <c r="Z92" s="103"/>
      <c r="AA92" s="102">
        <f t="shared" si="103"/>
        <v>84.428488700689641</v>
      </c>
      <c r="AB92" s="102">
        <f t="shared" si="104"/>
        <v>60.032902493793095</v>
      </c>
      <c r="AC92" s="103"/>
      <c r="AD92" s="102">
        <f t="shared" si="105"/>
        <v>0</v>
      </c>
      <c r="AE92" s="116"/>
      <c r="AF92" s="102">
        <f t="shared" si="106"/>
        <v>0</v>
      </c>
      <c r="AG92" s="117"/>
      <c r="AH92" s="117"/>
      <c r="AI92" s="102">
        <f t="shared" si="107"/>
        <v>0</v>
      </c>
      <c r="AJ92" s="118"/>
      <c r="AK92" s="117"/>
      <c r="AL92" s="102">
        <f t="shared" si="108"/>
        <v>0</v>
      </c>
      <c r="AM92" s="103"/>
      <c r="AN92" s="102">
        <f t="shared" si="109"/>
        <v>0</v>
      </c>
      <c r="AO92" s="103"/>
      <c r="AP92" s="102">
        <f t="shared" si="110"/>
        <v>0</v>
      </c>
      <c r="AQ92" s="115"/>
      <c r="AR92" s="103"/>
      <c r="AS92" s="102">
        <f t="shared" si="111"/>
        <v>2.4395586206896556</v>
      </c>
      <c r="AT92" s="103">
        <v>0.3</v>
      </c>
      <c r="AU92" s="102">
        <f t="shared" si="112"/>
        <v>21.956027586206897</v>
      </c>
      <c r="AV92" s="103">
        <v>1.2</v>
      </c>
      <c r="AW92" s="102">
        <f t="shared" si="113"/>
        <v>0</v>
      </c>
      <c r="AX92" s="103"/>
      <c r="AY92" s="102">
        <f t="shared" si="114"/>
        <v>625.33199062793744</v>
      </c>
      <c r="AZ92" s="103">
        <v>35.119999999999997</v>
      </c>
      <c r="BA92" s="112">
        <v>6</v>
      </c>
      <c r="BB92" s="102">
        <f t="shared" si="115"/>
        <v>434.21000000000004</v>
      </c>
      <c r="BC92" s="103">
        <v>145.11000000000001</v>
      </c>
      <c r="BD92" s="103">
        <v>289.10000000000002</v>
      </c>
      <c r="BE92" s="103"/>
      <c r="BF92" s="102">
        <f t="shared" si="116"/>
        <v>4738.8216218573625</v>
      </c>
      <c r="BG92" s="102">
        <f t="shared" si="117"/>
        <v>174</v>
      </c>
      <c r="BH92" s="103"/>
      <c r="BI92" s="103">
        <v>239.89</v>
      </c>
      <c r="BJ92" s="109">
        <f t="shared" si="118"/>
        <v>4978.7116218573628</v>
      </c>
      <c r="BK92" s="36"/>
      <c r="BL92" s="99">
        <f t="shared" si="119"/>
        <v>174</v>
      </c>
      <c r="BM92" s="96">
        <f t="shared" si="133"/>
        <v>3884.0496312294249</v>
      </c>
      <c r="BN92" s="96">
        <f t="shared" si="120"/>
        <v>4509.381621857362</v>
      </c>
      <c r="BO92" s="96">
        <f t="shared" si="121"/>
        <v>469.33000000000004</v>
      </c>
      <c r="BP92" s="96">
        <f t="shared" si="122"/>
        <v>0</v>
      </c>
      <c r="BQ92" s="101">
        <f t="shared" si="123"/>
        <v>4978.7116218573619</v>
      </c>
      <c r="BR92" s="99"/>
      <c r="BS92" s="96"/>
      <c r="BT92" s="96">
        <f t="shared" si="124"/>
        <v>0</v>
      </c>
      <c r="BU92" s="96"/>
      <c r="BV92" s="101">
        <f t="shared" si="125"/>
        <v>0</v>
      </c>
      <c r="BW92" s="99">
        <v>29.5</v>
      </c>
      <c r="BX92" s="96">
        <v>1003.95</v>
      </c>
      <c r="BY92" s="96">
        <f t="shared" si="126"/>
        <v>1165.5859500000001</v>
      </c>
      <c r="BZ92" s="96"/>
      <c r="CA92" s="125"/>
      <c r="CB92" s="96">
        <f t="shared" si="127"/>
        <v>0</v>
      </c>
      <c r="CC92" s="96"/>
      <c r="CD92" s="96"/>
      <c r="CE92" s="96"/>
      <c r="CF92" s="97"/>
      <c r="CG92" s="100">
        <f t="shared" si="128"/>
        <v>29.5</v>
      </c>
      <c r="CH92" s="101">
        <f t="shared" si="129"/>
        <v>1165.5859500000001</v>
      </c>
      <c r="CI92" s="110">
        <f t="shared" si="130"/>
        <v>203.5</v>
      </c>
      <c r="CJ92" s="101">
        <f t="shared" si="131"/>
        <v>6144.2975718573616</v>
      </c>
      <c r="CL92" s="106">
        <v>8471</v>
      </c>
      <c r="CM92" s="107">
        <f t="shared" si="132"/>
        <v>0</v>
      </c>
      <c r="CN92" s="108" t="s">
        <v>395</v>
      </c>
      <c r="CO92" s="103">
        <v>58.28</v>
      </c>
      <c r="CP92" s="109">
        <v>174</v>
      </c>
    </row>
    <row r="93" spans="1:94" s="37" customFormat="1" ht="12" x14ac:dyDescent="0.2">
      <c r="A93" s="122">
        <f t="shared" si="95"/>
        <v>89</v>
      </c>
      <c r="B93" s="124"/>
      <c r="C93" s="111" t="s">
        <v>400</v>
      </c>
      <c r="D93" s="112">
        <v>50</v>
      </c>
      <c r="E93" s="112"/>
      <c r="F93" s="112"/>
      <c r="G93" s="113">
        <v>45108</v>
      </c>
      <c r="H93" s="113">
        <v>45138</v>
      </c>
      <c r="I93" s="114"/>
      <c r="J93" s="114"/>
      <c r="K93" s="114">
        <f t="shared" si="96"/>
        <v>31</v>
      </c>
      <c r="L93" s="114">
        <f t="shared" si="97"/>
        <v>4334.475792140207</v>
      </c>
      <c r="M93" s="102">
        <f t="shared" si="98"/>
        <v>3242.3945613026822</v>
      </c>
      <c r="N93" s="102">
        <f t="shared" si="134"/>
        <v>2395.8758429118775</v>
      </c>
      <c r="O93" s="103">
        <v>3144.7</v>
      </c>
      <c r="P93" s="103">
        <v>119.31</v>
      </c>
      <c r="Q93" s="102">
        <f t="shared" si="99"/>
        <v>846.51871839080457</v>
      </c>
      <c r="R93" s="102">
        <f t="shared" si="100"/>
        <v>37.29</v>
      </c>
      <c r="S93" s="103">
        <v>3554.97</v>
      </c>
      <c r="T93" s="102">
        <f t="shared" si="135"/>
        <v>846.51871839080457</v>
      </c>
      <c r="U93" s="103">
        <v>37.29</v>
      </c>
      <c r="V93" s="102">
        <f t="shared" si="102"/>
        <v>0</v>
      </c>
      <c r="W93" s="115"/>
      <c r="X93" s="103"/>
      <c r="Y93" s="102">
        <f t="shared" si="136"/>
        <v>0</v>
      </c>
      <c r="Z93" s="103"/>
      <c r="AA93" s="102">
        <f t="shared" si="103"/>
        <v>31.625561126436782</v>
      </c>
      <c r="AB93" s="102">
        <f t="shared" si="104"/>
        <v>31.625561126436782</v>
      </c>
      <c r="AC93" s="103"/>
      <c r="AD93" s="102">
        <f t="shared" si="105"/>
        <v>0</v>
      </c>
      <c r="AE93" s="116"/>
      <c r="AF93" s="102">
        <f t="shared" si="106"/>
        <v>0</v>
      </c>
      <c r="AG93" s="117"/>
      <c r="AH93" s="117"/>
      <c r="AI93" s="102">
        <f t="shared" si="107"/>
        <v>0</v>
      </c>
      <c r="AJ93" s="118"/>
      <c r="AK93" s="117"/>
      <c r="AL93" s="102">
        <f t="shared" si="108"/>
        <v>0</v>
      </c>
      <c r="AM93" s="103"/>
      <c r="AN93" s="102">
        <f t="shared" si="109"/>
        <v>0</v>
      </c>
      <c r="AO93" s="103"/>
      <c r="AP93" s="102">
        <f t="shared" si="110"/>
        <v>0</v>
      </c>
      <c r="AQ93" s="115"/>
      <c r="AR93" s="103"/>
      <c r="AS93" s="102">
        <f t="shared" si="111"/>
        <v>0</v>
      </c>
      <c r="AT93" s="103"/>
      <c r="AU93" s="102">
        <f t="shared" si="112"/>
        <v>0</v>
      </c>
      <c r="AV93" s="103"/>
      <c r="AW93" s="102">
        <f t="shared" si="113"/>
        <v>0</v>
      </c>
      <c r="AX93" s="103"/>
      <c r="AY93" s="102">
        <f t="shared" si="114"/>
        <v>570.20566971108815</v>
      </c>
      <c r="AZ93" s="103">
        <v>35.119999999999997</v>
      </c>
      <c r="BA93" s="112">
        <v>4</v>
      </c>
      <c r="BB93" s="102">
        <f t="shared" si="115"/>
        <v>187.5</v>
      </c>
      <c r="BC93" s="103">
        <f>145.11-48.37</f>
        <v>96.740000000000009</v>
      </c>
      <c r="BD93" s="103">
        <v>90.76</v>
      </c>
      <c r="BE93" s="103"/>
      <c r="BF93" s="102">
        <f t="shared" si="116"/>
        <v>4066.8457921402069</v>
      </c>
      <c r="BG93" s="102">
        <f t="shared" si="117"/>
        <v>156.6</v>
      </c>
      <c r="BH93" s="103"/>
      <c r="BI93" s="103">
        <v>267.63</v>
      </c>
      <c r="BJ93" s="109">
        <f t="shared" si="118"/>
        <v>4334.475792140207</v>
      </c>
      <c r="BK93" s="36"/>
      <c r="BL93" s="99">
        <f>BG93</f>
        <v>156.6</v>
      </c>
      <c r="BM93" s="96">
        <f>M93+BI93+AA93</f>
        <v>3541.6501224291192</v>
      </c>
      <c r="BN93" s="96">
        <f>BM93+AY93</f>
        <v>4111.8557921402071</v>
      </c>
      <c r="BO93" s="96">
        <f>BB93+AZ93</f>
        <v>222.62</v>
      </c>
      <c r="BP93" s="96">
        <f t="shared" si="122"/>
        <v>0</v>
      </c>
      <c r="BQ93" s="101">
        <f t="shared" si="123"/>
        <v>4334.475792140207</v>
      </c>
      <c r="BR93" s="99">
        <v>59</v>
      </c>
      <c r="BS93" s="96">
        <v>2062.5</v>
      </c>
      <c r="BT93" s="96">
        <f t="shared" si="124"/>
        <v>2394.5625</v>
      </c>
      <c r="BU93" s="96">
        <v>48.37</v>
      </c>
      <c r="BV93" s="101">
        <f t="shared" si="125"/>
        <v>2442.9324999999999</v>
      </c>
      <c r="BW93" s="99">
        <f>69-BR93</f>
        <v>10</v>
      </c>
      <c r="BX93" s="96">
        <f>2320.18-BS93</f>
        <v>257.67999999999984</v>
      </c>
      <c r="BY93" s="96">
        <f t="shared" si="126"/>
        <v>299.16647999999981</v>
      </c>
      <c r="BZ93" s="96"/>
      <c r="CA93" s="125"/>
      <c r="CB93" s="96">
        <f t="shared" si="127"/>
        <v>0</v>
      </c>
      <c r="CC93" s="96"/>
      <c r="CD93" s="96"/>
      <c r="CE93" s="96"/>
      <c r="CF93" s="97">
        <v>73.52</v>
      </c>
      <c r="CG93" s="100">
        <f t="shared" si="128"/>
        <v>10</v>
      </c>
      <c r="CH93" s="101">
        <f t="shared" si="129"/>
        <v>372.68647999999979</v>
      </c>
      <c r="CI93" s="110">
        <f t="shared" si="130"/>
        <v>225.6</v>
      </c>
      <c r="CJ93" s="101">
        <f t="shared" si="131"/>
        <v>7150.0947721402063</v>
      </c>
      <c r="CL93" s="106">
        <v>9136</v>
      </c>
      <c r="CM93" s="107">
        <f t="shared" si="132"/>
        <v>0</v>
      </c>
      <c r="CN93" s="108" t="s">
        <v>386</v>
      </c>
      <c r="CO93" s="103">
        <v>14.18</v>
      </c>
      <c r="CP93" s="109">
        <v>156.6</v>
      </c>
    </row>
    <row r="94" spans="1:94" s="37" customFormat="1" ht="12" x14ac:dyDescent="0.2">
      <c r="A94" s="122">
        <f t="shared" si="95"/>
        <v>90</v>
      </c>
      <c r="B94" s="124"/>
      <c r="C94" s="111" t="s">
        <v>413</v>
      </c>
      <c r="D94" s="112">
        <v>45</v>
      </c>
      <c r="E94" s="112"/>
      <c r="F94" s="112"/>
      <c r="G94" s="113">
        <v>45108</v>
      </c>
      <c r="H94" s="113">
        <v>45138</v>
      </c>
      <c r="I94" s="114"/>
      <c r="J94" s="114"/>
      <c r="K94" s="114">
        <f t="shared" si="96"/>
        <v>31</v>
      </c>
      <c r="L94" s="114">
        <f t="shared" si="97"/>
        <v>3855.6736494032793</v>
      </c>
      <c r="M94" s="102">
        <f t="shared" si="98"/>
        <v>2585.522801149425</v>
      </c>
      <c r="N94" s="102">
        <f t="shared" si="134"/>
        <v>2461.5649086206895</v>
      </c>
      <c r="O94" s="103">
        <v>2584.71</v>
      </c>
      <c r="P94" s="103">
        <v>165.71</v>
      </c>
      <c r="Q94" s="102">
        <f t="shared" si="99"/>
        <v>123.95789252873563</v>
      </c>
      <c r="R94" s="102">
        <f t="shared" si="100"/>
        <v>8.2899999999999991</v>
      </c>
      <c r="S94" s="103">
        <v>2601.77</v>
      </c>
      <c r="T94" s="102">
        <f t="shared" si="135"/>
        <v>123.95789252873563</v>
      </c>
      <c r="U94" s="103">
        <v>8.2899999999999991</v>
      </c>
      <c r="V94" s="102">
        <f t="shared" si="102"/>
        <v>0</v>
      </c>
      <c r="W94" s="115"/>
      <c r="X94" s="103"/>
      <c r="Y94" s="102">
        <f t="shared" si="136"/>
        <v>0</v>
      </c>
      <c r="Z94" s="103"/>
      <c r="AA94" s="102">
        <f t="shared" si="103"/>
        <v>16.246328396896551</v>
      </c>
      <c r="AB94" s="102">
        <f t="shared" si="104"/>
        <v>16.246328396896551</v>
      </c>
      <c r="AC94" s="103"/>
      <c r="AD94" s="102">
        <f t="shared" si="105"/>
        <v>0</v>
      </c>
      <c r="AE94" s="116"/>
      <c r="AF94" s="102">
        <f t="shared" si="106"/>
        <v>0</v>
      </c>
      <c r="AG94" s="117"/>
      <c r="AH94" s="117"/>
      <c r="AI94" s="102">
        <f t="shared" si="107"/>
        <v>0</v>
      </c>
      <c r="AJ94" s="118"/>
      <c r="AK94" s="117"/>
      <c r="AL94" s="102">
        <f t="shared" si="108"/>
        <v>0</v>
      </c>
      <c r="AM94" s="103"/>
      <c r="AN94" s="102">
        <f t="shared" si="109"/>
        <v>0</v>
      </c>
      <c r="AO94" s="103"/>
      <c r="AP94" s="102">
        <f t="shared" si="110"/>
        <v>0</v>
      </c>
      <c r="AQ94" s="115"/>
      <c r="AR94" s="103"/>
      <c r="AS94" s="102">
        <f t="shared" si="111"/>
        <v>0</v>
      </c>
      <c r="AT94" s="103"/>
      <c r="AU94" s="102">
        <f t="shared" si="112"/>
        <v>0</v>
      </c>
      <c r="AV94" s="103"/>
      <c r="AW94" s="102">
        <f t="shared" si="113"/>
        <v>0</v>
      </c>
      <c r="AX94" s="103"/>
      <c r="AY94" s="102">
        <f t="shared" si="114"/>
        <v>438.73451985695777</v>
      </c>
      <c r="AZ94" s="103">
        <v>35.119999999999997</v>
      </c>
      <c r="BA94" s="112">
        <v>2</v>
      </c>
      <c r="BB94" s="102">
        <f t="shared" si="115"/>
        <v>656.76</v>
      </c>
      <c r="BC94" s="103">
        <v>145.11000000000001</v>
      </c>
      <c r="BD94" s="103">
        <v>511.65</v>
      </c>
      <c r="BE94" s="103"/>
      <c r="BF94" s="102">
        <f t="shared" si="116"/>
        <v>3732.3836494032794</v>
      </c>
      <c r="BG94" s="102">
        <f t="shared" si="117"/>
        <v>174</v>
      </c>
      <c r="BH94" s="103"/>
      <c r="BI94" s="103">
        <v>123.29</v>
      </c>
      <c r="BJ94" s="109">
        <f t="shared" si="118"/>
        <v>3855.6736494032793</v>
      </c>
      <c r="BK94" s="36"/>
      <c r="BL94" s="99">
        <f t="shared" si="119"/>
        <v>174</v>
      </c>
      <c r="BM94" s="96">
        <f t="shared" si="133"/>
        <v>2725.0591295463214</v>
      </c>
      <c r="BN94" s="96">
        <f t="shared" si="120"/>
        <v>3163.7936494032792</v>
      </c>
      <c r="BO94" s="96">
        <f t="shared" si="121"/>
        <v>691.88</v>
      </c>
      <c r="BP94" s="96">
        <f t="shared" si="122"/>
        <v>0</v>
      </c>
      <c r="BQ94" s="101">
        <f t="shared" si="123"/>
        <v>3855.6736494032793</v>
      </c>
      <c r="BR94" s="99"/>
      <c r="BS94" s="96"/>
      <c r="BT94" s="96">
        <f t="shared" si="124"/>
        <v>0</v>
      </c>
      <c r="BU94" s="96"/>
      <c r="BV94" s="101">
        <f t="shared" si="125"/>
        <v>0</v>
      </c>
      <c r="BW94" s="99">
        <v>73.900000000000006</v>
      </c>
      <c r="BX94" s="96">
        <v>1702.31</v>
      </c>
      <c r="BY94" s="96">
        <f t="shared" si="126"/>
        <v>1976.3819100000001</v>
      </c>
      <c r="BZ94" s="96"/>
      <c r="CA94" s="125"/>
      <c r="CB94" s="96">
        <f t="shared" si="127"/>
        <v>0</v>
      </c>
      <c r="CC94" s="96"/>
      <c r="CD94" s="96"/>
      <c r="CE94" s="96"/>
      <c r="CF94" s="97">
        <v>64.36</v>
      </c>
      <c r="CG94" s="100">
        <f t="shared" si="128"/>
        <v>73.900000000000006</v>
      </c>
      <c r="CH94" s="101">
        <f t="shared" si="129"/>
        <v>2040.74191</v>
      </c>
      <c r="CI94" s="110">
        <f t="shared" si="130"/>
        <v>247.9</v>
      </c>
      <c r="CJ94" s="101">
        <f t="shared" si="131"/>
        <v>5896.4155594032791</v>
      </c>
      <c r="CL94" s="106">
        <v>9544</v>
      </c>
      <c r="CM94" s="107">
        <f t="shared" si="132"/>
        <v>0</v>
      </c>
      <c r="CN94" s="108" t="s">
        <v>388</v>
      </c>
      <c r="CO94" s="103">
        <v>40.96</v>
      </c>
      <c r="CP94" s="109">
        <v>174</v>
      </c>
    </row>
    <row r="95" spans="1:94" s="37" customFormat="1" ht="12" x14ac:dyDescent="0.2">
      <c r="A95" s="122">
        <f t="shared" si="95"/>
        <v>91</v>
      </c>
      <c r="B95" s="124"/>
      <c r="C95" s="111" t="s">
        <v>389</v>
      </c>
      <c r="D95" s="112">
        <v>48</v>
      </c>
      <c r="E95" s="112"/>
      <c r="F95" s="112"/>
      <c r="G95" s="113">
        <v>45108</v>
      </c>
      <c r="H95" s="113">
        <v>45138</v>
      </c>
      <c r="I95" s="114"/>
      <c r="J95" s="114"/>
      <c r="K95" s="114">
        <f t="shared" si="96"/>
        <v>31</v>
      </c>
      <c r="L95" s="114">
        <f t="shared" si="97"/>
        <v>4226.8080320374311</v>
      </c>
      <c r="M95" s="102">
        <f t="shared" si="98"/>
        <v>3037.9743461047256</v>
      </c>
      <c r="N95" s="102">
        <f t="shared" si="134"/>
        <v>1799.7969540229885</v>
      </c>
      <c r="O95" s="103">
        <v>2907.45</v>
      </c>
      <c r="P95" s="103">
        <v>96.94</v>
      </c>
      <c r="Q95" s="102">
        <f t="shared" si="99"/>
        <v>1238.1773920817368</v>
      </c>
      <c r="R95" s="102">
        <f t="shared" si="100"/>
        <v>59.66</v>
      </c>
      <c r="S95" s="103">
        <v>3250.06</v>
      </c>
      <c r="T95" s="102">
        <f t="shared" si="135"/>
        <v>1238.1773920817368</v>
      </c>
      <c r="U95" s="103">
        <v>59.66</v>
      </c>
      <c r="V95" s="102">
        <f t="shared" si="102"/>
        <v>0</v>
      </c>
      <c r="W95" s="115"/>
      <c r="X95" s="103"/>
      <c r="Y95" s="102">
        <f t="shared" si="136"/>
        <v>0</v>
      </c>
      <c r="Z95" s="103"/>
      <c r="AA95" s="102">
        <f t="shared" si="103"/>
        <v>17.817989844827586</v>
      </c>
      <c r="AB95" s="102">
        <f t="shared" si="104"/>
        <v>17.817989844827586</v>
      </c>
      <c r="AC95" s="103"/>
      <c r="AD95" s="102">
        <f t="shared" si="105"/>
        <v>0</v>
      </c>
      <c r="AE95" s="116"/>
      <c r="AF95" s="102">
        <f t="shared" si="106"/>
        <v>0</v>
      </c>
      <c r="AG95" s="117"/>
      <c r="AH95" s="117"/>
      <c r="AI95" s="102">
        <f t="shared" si="107"/>
        <v>0</v>
      </c>
      <c r="AJ95" s="118"/>
      <c r="AK95" s="117"/>
      <c r="AL95" s="102">
        <f t="shared" si="108"/>
        <v>0</v>
      </c>
      <c r="AM95" s="103"/>
      <c r="AN95" s="102">
        <f t="shared" si="109"/>
        <v>0</v>
      </c>
      <c r="AO95" s="103"/>
      <c r="AP95" s="102">
        <f t="shared" si="110"/>
        <v>0</v>
      </c>
      <c r="AQ95" s="115"/>
      <c r="AR95" s="103"/>
      <c r="AS95" s="102">
        <f t="shared" si="111"/>
        <v>0</v>
      </c>
      <c r="AT95" s="103"/>
      <c r="AU95" s="102">
        <f t="shared" si="112"/>
        <v>0</v>
      </c>
      <c r="AV95" s="103"/>
      <c r="AW95" s="102">
        <f t="shared" si="113"/>
        <v>0</v>
      </c>
      <c r="AX95" s="103"/>
      <c r="AY95" s="102">
        <f t="shared" si="114"/>
        <v>533.89569608787804</v>
      </c>
      <c r="AZ95" s="103">
        <v>35.119999999999997</v>
      </c>
      <c r="BA95" s="112">
        <v>3</v>
      </c>
      <c r="BB95" s="102">
        <f t="shared" si="115"/>
        <v>341.67</v>
      </c>
      <c r="BC95" s="103">
        <v>96.74</v>
      </c>
      <c r="BD95" s="103">
        <v>244.93</v>
      </c>
      <c r="BE95" s="103"/>
      <c r="BF95" s="102">
        <f t="shared" si="116"/>
        <v>3966.4780320374311</v>
      </c>
      <c r="BG95" s="102">
        <f t="shared" si="117"/>
        <v>156.6</v>
      </c>
      <c r="BH95" s="103"/>
      <c r="BI95" s="103">
        <v>260.33</v>
      </c>
      <c r="BJ95" s="109">
        <f t="shared" si="118"/>
        <v>4226.8080320374311</v>
      </c>
      <c r="BK95" s="36"/>
      <c r="BL95" s="99">
        <f t="shared" si="119"/>
        <v>156.6</v>
      </c>
      <c r="BM95" s="96">
        <f t="shared" si="133"/>
        <v>3316.122335949553</v>
      </c>
      <c r="BN95" s="96">
        <f t="shared" si="120"/>
        <v>3850.0180320374311</v>
      </c>
      <c r="BO95" s="96">
        <f t="shared" si="121"/>
        <v>376.79</v>
      </c>
      <c r="BP95" s="96">
        <f t="shared" si="122"/>
        <v>0</v>
      </c>
      <c r="BQ95" s="101">
        <f t="shared" si="123"/>
        <v>4226.8080320374311</v>
      </c>
      <c r="BR95" s="99"/>
      <c r="BS95" s="96"/>
      <c r="BT95" s="96">
        <f t="shared" si="124"/>
        <v>0</v>
      </c>
      <c r="BU95" s="96"/>
      <c r="BV95" s="101">
        <f t="shared" si="125"/>
        <v>0</v>
      </c>
      <c r="BW95" s="99"/>
      <c r="BX95" s="96"/>
      <c r="BY95" s="96">
        <f t="shared" si="126"/>
        <v>0</v>
      </c>
      <c r="BZ95" s="96"/>
      <c r="CA95" s="125"/>
      <c r="CB95" s="96">
        <f t="shared" si="127"/>
        <v>0</v>
      </c>
      <c r="CC95" s="96"/>
      <c r="CD95" s="96"/>
      <c r="CE95" s="96"/>
      <c r="CF95" s="97"/>
      <c r="CG95" s="100">
        <f t="shared" si="128"/>
        <v>0</v>
      </c>
      <c r="CH95" s="101">
        <f t="shared" si="129"/>
        <v>0</v>
      </c>
      <c r="CI95" s="110">
        <f t="shared" si="130"/>
        <v>156.6</v>
      </c>
      <c r="CJ95" s="101">
        <f t="shared" si="131"/>
        <v>4226.8080320374311</v>
      </c>
      <c r="CL95" s="106">
        <v>9310</v>
      </c>
      <c r="CM95" s="107">
        <f t="shared" si="132"/>
        <v>0</v>
      </c>
      <c r="CN95" s="108" t="s">
        <v>386</v>
      </c>
      <c r="CO95" s="103">
        <v>18.28</v>
      </c>
      <c r="CP95" s="109">
        <v>156.6</v>
      </c>
    </row>
    <row r="96" spans="1:94" s="37" customFormat="1" ht="12" x14ac:dyDescent="0.2">
      <c r="A96" s="122">
        <f t="shared" si="95"/>
        <v>92</v>
      </c>
      <c r="B96" s="124"/>
      <c r="C96" s="111" t="s">
        <v>382</v>
      </c>
      <c r="D96" s="112">
        <v>53</v>
      </c>
      <c r="E96" s="112"/>
      <c r="F96" s="112"/>
      <c r="G96" s="113">
        <v>45108</v>
      </c>
      <c r="H96" s="113">
        <v>45138</v>
      </c>
      <c r="I96" s="114"/>
      <c r="J96" s="114"/>
      <c r="K96" s="114">
        <f t="shared" si="96"/>
        <v>31</v>
      </c>
      <c r="L96" s="114">
        <f t="shared" si="97"/>
        <v>5131.0021855613941</v>
      </c>
      <c r="M96" s="102">
        <f t="shared" si="98"/>
        <v>3566.096570114943</v>
      </c>
      <c r="N96" s="102">
        <f t="shared" si="134"/>
        <v>2863.6352275862073</v>
      </c>
      <c r="O96" s="103">
        <v>3537.36</v>
      </c>
      <c r="P96" s="103">
        <v>140.86000000000001</v>
      </c>
      <c r="Q96" s="102">
        <f t="shared" si="99"/>
        <v>702.4613425287356</v>
      </c>
      <c r="R96" s="102">
        <f t="shared" si="100"/>
        <v>33.14</v>
      </c>
      <c r="S96" s="103">
        <v>3688.24</v>
      </c>
      <c r="T96" s="102">
        <f t="shared" si="135"/>
        <v>702.4613425287356</v>
      </c>
      <c r="U96" s="103">
        <v>33.14</v>
      </c>
      <c r="V96" s="102">
        <f t="shared" si="102"/>
        <v>0</v>
      </c>
      <c r="W96" s="115"/>
      <c r="X96" s="103"/>
      <c r="Y96" s="102">
        <f t="shared" si="136"/>
        <v>0</v>
      </c>
      <c r="Z96" s="103"/>
      <c r="AA96" s="102">
        <f t="shared" si="103"/>
        <v>205.2114019448276</v>
      </c>
      <c r="AB96" s="102">
        <f t="shared" si="104"/>
        <v>47.249981255172422</v>
      </c>
      <c r="AC96" s="103"/>
      <c r="AD96" s="102">
        <f t="shared" si="105"/>
        <v>0</v>
      </c>
      <c r="AE96" s="116"/>
      <c r="AF96" s="102">
        <f t="shared" si="106"/>
        <v>0</v>
      </c>
      <c r="AG96" s="117"/>
      <c r="AH96" s="117"/>
      <c r="AI96" s="102">
        <f t="shared" si="107"/>
        <v>0</v>
      </c>
      <c r="AJ96" s="118"/>
      <c r="AK96" s="117"/>
      <c r="AL96" s="102">
        <f t="shared" si="108"/>
        <v>19.923062068965521</v>
      </c>
      <c r="AM96" s="103">
        <v>14</v>
      </c>
      <c r="AN96" s="102">
        <f t="shared" si="109"/>
        <v>0</v>
      </c>
      <c r="AO96" s="103"/>
      <c r="AP96" s="102">
        <f t="shared" si="110"/>
        <v>0</v>
      </c>
      <c r="AQ96" s="115"/>
      <c r="AR96" s="103"/>
      <c r="AS96" s="102">
        <f t="shared" si="111"/>
        <v>8.1318620689655177</v>
      </c>
      <c r="AT96" s="103">
        <v>1</v>
      </c>
      <c r="AU96" s="102">
        <f t="shared" si="112"/>
        <v>129.90649655172413</v>
      </c>
      <c r="AV96" s="103">
        <v>7.1</v>
      </c>
      <c r="AW96" s="102">
        <f t="shared" si="113"/>
        <v>0</v>
      </c>
      <c r="AX96" s="103"/>
      <c r="AY96" s="102">
        <f t="shared" si="114"/>
        <v>647.56421350162304</v>
      </c>
      <c r="AZ96" s="103">
        <v>35.119999999999997</v>
      </c>
      <c r="BA96" s="112">
        <v>5</v>
      </c>
      <c r="BB96" s="102">
        <f t="shared" si="115"/>
        <v>426.18</v>
      </c>
      <c r="BC96" s="103">
        <v>145.11000000000001</v>
      </c>
      <c r="BD96" s="103">
        <v>281.07</v>
      </c>
      <c r="BE96" s="103"/>
      <c r="BF96" s="102">
        <f t="shared" si="116"/>
        <v>4880.1721855613941</v>
      </c>
      <c r="BG96" s="102">
        <f t="shared" si="117"/>
        <v>174</v>
      </c>
      <c r="BH96" s="103"/>
      <c r="BI96" s="103">
        <v>250.83</v>
      </c>
      <c r="BJ96" s="109">
        <f t="shared" si="118"/>
        <v>5131.0021855613941</v>
      </c>
      <c r="BK96" s="36"/>
      <c r="BL96" s="99">
        <f t="shared" si="119"/>
        <v>174</v>
      </c>
      <c r="BM96" s="96">
        <f t="shared" si="133"/>
        <v>4022.1379720597706</v>
      </c>
      <c r="BN96" s="96">
        <f t="shared" si="120"/>
        <v>4669.7021855613939</v>
      </c>
      <c r="BO96" s="96">
        <f t="shared" si="121"/>
        <v>461.3</v>
      </c>
      <c r="BP96" s="96">
        <f t="shared" si="122"/>
        <v>0</v>
      </c>
      <c r="BQ96" s="101">
        <f t="shared" si="123"/>
        <v>5131.0021855613941</v>
      </c>
      <c r="BR96" s="99"/>
      <c r="BS96" s="96"/>
      <c r="BT96" s="96">
        <f t="shared" si="124"/>
        <v>0</v>
      </c>
      <c r="BU96" s="96"/>
      <c r="BV96" s="101">
        <f t="shared" si="125"/>
        <v>0</v>
      </c>
      <c r="BW96" s="99">
        <v>73.599999999999994</v>
      </c>
      <c r="BX96" s="96">
        <v>2428.2600000000002</v>
      </c>
      <c r="BY96" s="96">
        <f t="shared" si="126"/>
        <v>2819.2098600000004</v>
      </c>
      <c r="BZ96" s="96"/>
      <c r="CA96" s="125"/>
      <c r="CB96" s="96">
        <f t="shared" si="127"/>
        <v>0</v>
      </c>
      <c r="CC96" s="96"/>
      <c r="CD96" s="96"/>
      <c r="CE96" s="96"/>
      <c r="CF96" s="97">
        <v>37.01</v>
      </c>
      <c r="CG96" s="100">
        <f t="shared" si="128"/>
        <v>73.599999999999994</v>
      </c>
      <c r="CH96" s="101">
        <f t="shared" si="129"/>
        <v>2856.2198600000006</v>
      </c>
      <c r="CI96" s="110">
        <f t="shared" si="130"/>
        <v>247.6</v>
      </c>
      <c r="CJ96" s="101">
        <f t="shared" si="131"/>
        <v>7987.2220455613951</v>
      </c>
      <c r="CL96" s="106">
        <v>8927</v>
      </c>
      <c r="CM96" s="107">
        <f t="shared" si="132"/>
        <v>0</v>
      </c>
      <c r="CN96" s="108" t="s">
        <v>393</v>
      </c>
      <c r="CO96" s="103">
        <v>27.16</v>
      </c>
      <c r="CP96" s="109">
        <v>174</v>
      </c>
    </row>
    <row r="97" spans="1:94" s="37" customFormat="1" ht="12" x14ac:dyDescent="0.2">
      <c r="A97" s="122">
        <f t="shared" si="95"/>
        <v>93</v>
      </c>
      <c r="B97" s="124"/>
      <c r="C97" s="111" t="s">
        <v>380</v>
      </c>
      <c r="D97" s="112">
        <v>48</v>
      </c>
      <c r="E97" s="112"/>
      <c r="F97" s="112"/>
      <c r="G97" s="113">
        <v>45108</v>
      </c>
      <c r="H97" s="113">
        <v>45138</v>
      </c>
      <c r="I97" s="114"/>
      <c r="J97" s="114"/>
      <c r="K97" s="114">
        <f t="shared" si="96"/>
        <v>31</v>
      </c>
      <c r="L97" s="114">
        <f t="shared" si="97"/>
        <v>3947.4180889156896</v>
      </c>
      <c r="M97" s="102">
        <f t="shared" si="98"/>
        <v>2907.45</v>
      </c>
      <c r="N97" s="102">
        <f t="shared" si="134"/>
        <v>2907.45</v>
      </c>
      <c r="O97" s="103">
        <v>2907.45</v>
      </c>
      <c r="P97" s="103">
        <v>174</v>
      </c>
      <c r="Q97" s="102">
        <f t="shared" si="99"/>
        <v>0</v>
      </c>
      <c r="R97" s="102">
        <f t="shared" si="100"/>
        <v>0</v>
      </c>
      <c r="S97" s="103">
        <v>3111.23</v>
      </c>
      <c r="T97" s="102">
        <f t="shared" si="135"/>
        <v>0</v>
      </c>
      <c r="U97" s="103"/>
      <c r="V97" s="102">
        <f t="shared" si="102"/>
        <v>0</v>
      </c>
      <c r="W97" s="115"/>
      <c r="X97" s="103"/>
      <c r="Y97" s="102">
        <f t="shared" si="136"/>
        <v>0</v>
      </c>
      <c r="Z97" s="103"/>
      <c r="AA97" s="102">
        <f t="shared" si="103"/>
        <v>163.40871568965517</v>
      </c>
      <c r="AB97" s="102">
        <f t="shared" si="104"/>
        <v>19.189169999999997</v>
      </c>
      <c r="AC97" s="103"/>
      <c r="AD97" s="102">
        <f t="shared" si="105"/>
        <v>0</v>
      </c>
      <c r="AE97" s="116"/>
      <c r="AF97" s="102">
        <f t="shared" si="106"/>
        <v>0</v>
      </c>
      <c r="AG97" s="117"/>
      <c r="AH97" s="117"/>
      <c r="AI97" s="102">
        <f t="shared" si="107"/>
        <v>0</v>
      </c>
      <c r="AJ97" s="118"/>
      <c r="AK97" s="117"/>
      <c r="AL97" s="102">
        <f t="shared" si="108"/>
        <v>26.083502586206897</v>
      </c>
      <c r="AM97" s="103">
        <v>22.3</v>
      </c>
      <c r="AN97" s="102">
        <f t="shared" si="109"/>
        <v>0</v>
      </c>
      <c r="AO97" s="103"/>
      <c r="AP97" s="102">
        <f t="shared" si="110"/>
        <v>12.86630172413793</v>
      </c>
      <c r="AQ97" s="115">
        <v>0.1</v>
      </c>
      <c r="AR97" s="103">
        <v>7.7</v>
      </c>
      <c r="AS97" s="102">
        <f t="shared" si="111"/>
        <v>0</v>
      </c>
      <c r="AT97" s="103"/>
      <c r="AU97" s="102">
        <f t="shared" si="112"/>
        <v>105.26974137931035</v>
      </c>
      <c r="AV97" s="103">
        <v>7</v>
      </c>
      <c r="AW97" s="102">
        <f t="shared" si="113"/>
        <v>0</v>
      </c>
      <c r="AX97" s="103"/>
      <c r="AY97" s="102">
        <f t="shared" si="114"/>
        <v>522.40937322603452</v>
      </c>
      <c r="AZ97" s="103">
        <v>35.119999999999997</v>
      </c>
      <c r="BA97" s="112">
        <v>2</v>
      </c>
      <c r="BB97" s="102">
        <f t="shared" si="115"/>
        <v>145.11000000000001</v>
      </c>
      <c r="BC97" s="103">
        <v>145.11000000000001</v>
      </c>
      <c r="BD97" s="103"/>
      <c r="BE97" s="103"/>
      <c r="BF97" s="102">
        <f t="shared" si="116"/>
        <v>3773.4980889156896</v>
      </c>
      <c r="BG97" s="102">
        <f t="shared" si="117"/>
        <v>174</v>
      </c>
      <c r="BH97" s="103"/>
      <c r="BI97" s="103">
        <v>173.92</v>
      </c>
      <c r="BJ97" s="109">
        <f t="shared" si="118"/>
        <v>3947.4180889156896</v>
      </c>
      <c r="BK97" s="36"/>
      <c r="BL97" s="99">
        <f t="shared" si="119"/>
        <v>174</v>
      </c>
      <c r="BM97" s="96">
        <f t="shared" si="133"/>
        <v>3244.7787156896552</v>
      </c>
      <c r="BN97" s="96">
        <f t="shared" si="120"/>
        <v>3767.1880889156896</v>
      </c>
      <c r="BO97" s="96">
        <f t="shared" si="121"/>
        <v>180.23000000000002</v>
      </c>
      <c r="BP97" s="96">
        <f t="shared" si="122"/>
        <v>0</v>
      </c>
      <c r="BQ97" s="101">
        <f t="shared" si="123"/>
        <v>3947.4180889156896</v>
      </c>
      <c r="BR97" s="99"/>
      <c r="BS97" s="96"/>
      <c r="BT97" s="96">
        <f t="shared" si="124"/>
        <v>0</v>
      </c>
      <c r="BU97" s="96"/>
      <c r="BV97" s="101">
        <f t="shared" si="125"/>
        <v>0</v>
      </c>
      <c r="BW97" s="99">
        <v>67.3</v>
      </c>
      <c r="BX97" s="96">
        <v>1760.1</v>
      </c>
      <c r="BY97" s="96">
        <f t="shared" si="126"/>
        <v>2043.4760999999999</v>
      </c>
      <c r="BZ97" s="96"/>
      <c r="CA97" s="125"/>
      <c r="CB97" s="96">
        <f t="shared" si="127"/>
        <v>0</v>
      </c>
      <c r="CC97" s="96"/>
      <c r="CD97" s="96"/>
      <c r="CE97" s="96"/>
      <c r="CF97" s="97">
        <v>55.28</v>
      </c>
      <c r="CG97" s="100">
        <f t="shared" si="128"/>
        <v>67.3</v>
      </c>
      <c r="CH97" s="101">
        <f t="shared" si="129"/>
        <v>2098.7561000000001</v>
      </c>
      <c r="CI97" s="110">
        <f t="shared" si="130"/>
        <v>241.3</v>
      </c>
      <c r="CJ97" s="101">
        <f t="shared" si="131"/>
        <v>6046.1741889156892</v>
      </c>
      <c r="CL97" s="106">
        <v>9384</v>
      </c>
      <c r="CM97" s="107">
        <f t="shared" si="132"/>
        <v>0</v>
      </c>
      <c r="CN97" s="108" t="s">
        <v>390</v>
      </c>
      <c r="CO97" s="103">
        <v>20.32</v>
      </c>
      <c r="CP97" s="109">
        <v>174</v>
      </c>
    </row>
    <row r="98" spans="1:94" s="37" customFormat="1" ht="12" x14ac:dyDescent="0.2">
      <c r="A98" s="122">
        <f t="shared" si="95"/>
        <v>94</v>
      </c>
      <c r="B98" s="124"/>
      <c r="C98" s="111" t="s">
        <v>380</v>
      </c>
      <c r="D98" s="112">
        <v>48</v>
      </c>
      <c r="E98" s="112"/>
      <c r="F98" s="112"/>
      <c r="G98" s="113">
        <v>45108</v>
      </c>
      <c r="H98" s="113">
        <v>45138</v>
      </c>
      <c r="I98" s="114"/>
      <c r="J98" s="114"/>
      <c r="K98" s="114">
        <f t="shared" si="96"/>
        <v>31</v>
      </c>
      <c r="L98" s="114">
        <f t="shared" si="97"/>
        <v>3791.8767140165514</v>
      </c>
      <c r="M98" s="102">
        <f t="shared" si="98"/>
        <v>2907.45</v>
      </c>
      <c r="N98" s="102">
        <f t="shared" si="134"/>
        <v>2907.45</v>
      </c>
      <c r="O98" s="103">
        <v>2907.45</v>
      </c>
      <c r="P98" s="103">
        <v>174</v>
      </c>
      <c r="Q98" s="102">
        <f t="shared" si="99"/>
        <v>0</v>
      </c>
      <c r="R98" s="102">
        <f t="shared" si="100"/>
        <v>0</v>
      </c>
      <c r="S98" s="103">
        <v>3059.72</v>
      </c>
      <c r="T98" s="102">
        <f t="shared" si="135"/>
        <v>0</v>
      </c>
      <c r="U98" s="103"/>
      <c r="V98" s="102">
        <f t="shared" si="102"/>
        <v>0</v>
      </c>
      <c r="W98" s="115"/>
      <c r="X98" s="103"/>
      <c r="Y98" s="102">
        <f t="shared" si="136"/>
        <v>0</v>
      </c>
      <c r="Z98" s="103"/>
      <c r="AA98" s="102">
        <f t="shared" si="103"/>
        <v>27.376816551724133</v>
      </c>
      <c r="AB98" s="102">
        <f t="shared" si="104"/>
        <v>19.189169999999997</v>
      </c>
      <c r="AC98" s="103"/>
      <c r="AD98" s="102">
        <f t="shared" si="105"/>
        <v>0</v>
      </c>
      <c r="AE98" s="116"/>
      <c r="AF98" s="102">
        <f t="shared" si="106"/>
        <v>0</v>
      </c>
      <c r="AG98" s="117"/>
      <c r="AH98" s="117"/>
      <c r="AI98" s="102">
        <f t="shared" si="107"/>
        <v>0</v>
      </c>
      <c r="AJ98" s="118"/>
      <c r="AK98" s="117"/>
      <c r="AL98" s="102">
        <f t="shared" si="108"/>
        <v>8.1876465517241375</v>
      </c>
      <c r="AM98" s="103">
        <v>7</v>
      </c>
      <c r="AN98" s="102">
        <f t="shared" si="109"/>
        <v>0</v>
      </c>
      <c r="AO98" s="103"/>
      <c r="AP98" s="102">
        <f t="shared" si="110"/>
        <v>0</v>
      </c>
      <c r="AQ98" s="115"/>
      <c r="AR98" s="103"/>
      <c r="AS98" s="102">
        <f t="shared" si="111"/>
        <v>0</v>
      </c>
      <c r="AT98" s="103"/>
      <c r="AU98" s="102">
        <f t="shared" si="112"/>
        <v>0</v>
      </c>
      <c r="AV98" s="103"/>
      <c r="AW98" s="102">
        <f t="shared" si="113"/>
        <v>0</v>
      </c>
      <c r="AX98" s="103"/>
      <c r="AY98" s="102">
        <f t="shared" si="114"/>
        <v>500.83989746482757</v>
      </c>
      <c r="AZ98" s="103">
        <v>35.119999999999997</v>
      </c>
      <c r="BA98" s="112">
        <v>2</v>
      </c>
      <c r="BB98" s="102">
        <f t="shared" si="115"/>
        <v>145.11000000000001</v>
      </c>
      <c r="BC98" s="103">
        <v>145.11000000000001</v>
      </c>
      <c r="BD98" s="103"/>
      <c r="BE98" s="103"/>
      <c r="BF98" s="102">
        <f t="shared" si="116"/>
        <v>3615.8967140165514</v>
      </c>
      <c r="BG98" s="102">
        <f t="shared" si="117"/>
        <v>174</v>
      </c>
      <c r="BH98" s="103"/>
      <c r="BI98" s="103">
        <v>175.98</v>
      </c>
      <c r="BJ98" s="109">
        <f t="shared" si="118"/>
        <v>3791.8767140165514</v>
      </c>
      <c r="BK98" s="36"/>
      <c r="BL98" s="99">
        <f t="shared" si="119"/>
        <v>174</v>
      </c>
      <c r="BM98" s="96">
        <f t="shared" si="133"/>
        <v>3110.8068165517238</v>
      </c>
      <c r="BN98" s="96">
        <f t="shared" si="120"/>
        <v>3611.6467140165514</v>
      </c>
      <c r="BO98" s="96">
        <f t="shared" si="121"/>
        <v>180.23000000000002</v>
      </c>
      <c r="BP98" s="96">
        <f t="shared" si="122"/>
        <v>0</v>
      </c>
      <c r="BQ98" s="101">
        <f t="shared" si="123"/>
        <v>3791.8767140165514</v>
      </c>
      <c r="BR98" s="99"/>
      <c r="BS98" s="96"/>
      <c r="BT98" s="96">
        <f t="shared" si="124"/>
        <v>0</v>
      </c>
      <c r="BU98" s="96"/>
      <c r="BV98" s="101">
        <f t="shared" si="125"/>
        <v>0</v>
      </c>
      <c r="BW98" s="99">
        <v>21</v>
      </c>
      <c r="BX98" s="96">
        <v>580.47</v>
      </c>
      <c r="BY98" s="96">
        <f t="shared" si="126"/>
        <v>673.92567000000008</v>
      </c>
      <c r="BZ98" s="96"/>
      <c r="CA98" s="125">
        <v>192.76</v>
      </c>
      <c r="CB98" s="96">
        <f t="shared" si="127"/>
        <v>223.79435999999998</v>
      </c>
      <c r="CC98" s="96"/>
      <c r="CD98" s="96"/>
      <c r="CE98" s="96"/>
      <c r="CF98" s="97">
        <v>20.73</v>
      </c>
      <c r="CG98" s="100">
        <f t="shared" si="128"/>
        <v>21</v>
      </c>
      <c r="CH98" s="101">
        <f t="shared" si="129"/>
        <v>918.45003000000008</v>
      </c>
      <c r="CI98" s="110">
        <f t="shared" si="130"/>
        <v>195</v>
      </c>
      <c r="CJ98" s="101">
        <f t="shared" si="131"/>
        <v>4710.3267440165519</v>
      </c>
      <c r="CL98" s="106">
        <v>9509</v>
      </c>
      <c r="CM98" s="107">
        <f t="shared" si="132"/>
        <v>0</v>
      </c>
      <c r="CN98" s="108" t="s">
        <v>394</v>
      </c>
      <c r="CO98" s="103">
        <v>11.23</v>
      </c>
      <c r="CP98" s="109">
        <v>174</v>
      </c>
    </row>
    <row r="99" spans="1:94" s="37" customFormat="1" ht="12" x14ac:dyDescent="0.2">
      <c r="A99" s="122">
        <f t="shared" si="95"/>
        <v>95</v>
      </c>
      <c r="B99" s="124"/>
      <c r="C99" s="111" t="s">
        <v>413</v>
      </c>
      <c r="D99" s="112">
        <v>45</v>
      </c>
      <c r="E99" s="112"/>
      <c r="F99" s="112"/>
      <c r="G99" s="113">
        <v>45108</v>
      </c>
      <c r="H99" s="113">
        <v>45138</v>
      </c>
      <c r="I99" s="114"/>
      <c r="J99" s="114"/>
      <c r="K99" s="114">
        <f t="shared" si="96"/>
        <v>31</v>
      </c>
      <c r="L99" s="114">
        <f t="shared" si="97"/>
        <v>3368.2541660415864</v>
      </c>
      <c r="M99" s="102">
        <f t="shared" si="98"/>
        <v>2599.1999999999998</v>
      </c>
      <c r="N99" s="102">
        <f t="shared" si="134"/>
        <v>1723.1399999999999</v>
      </c>
      <c r="O99" s="103">
        <v>2584.71</v>
      </c>
      <c r="P99" s="103">
        <v>116</v>
      </c>
      <c r="Q99" s="102">
        <f t="shared" si="99"/>
        <v>876.06</v>
      </c>
      <c r="R99" s="102">
        <f t="shared" si="100"/>
        <v>58</v>
      </c>
      <c r="S99" s="103">
        <v>2628.18</v>
      </c>
      <c r="T99" s="102">
        <f t="shared" si="135"/>
        <v>876.06</v>
      </c>
      <c r="U99" s="103">
        <v>58</v>
      </c>
      <c r="V99" s="102">
        <f t="shared" si="102"/>
        <v>0</v>
      </c>
      <c r="W99" s="115"/>
      <c r="X99" s="103"/>
      <c r="Y99" s="102">
        <f t="shared" si="136"/>
        <v>0</v>
      </c>
      <c r="Z99" s="103"/>
      <c r="AA99" s="102">
        <f t="shared" si="103"/>
        <v>14.492201586206896</v>
      </c>
      <c r="AB99" s="102">
        <f t="shared" si="104"/>
        <v>11.372724</v>
      </c>
      <c r="AC99" s="103"/>
      <c r="AD99" s="102">
        <f t="shared" si="105"/>
        <v>0</v>
      </c>
      <c r="AE99" s="116"/>
      <c r="AF99" s="102">
        <f t="shared" si="106"/>
        <v>0</v>
      </c>
      <c r="AG99" s="117"/>
      <c r="AH99" s="117"/>
      <c r="AI99" s="102">
        <f t="shared" si="107"/>
        <v>0</v>
      </c>
      <c r="AJ99" s="118"/>
      <c r="AK99" s="117"/>
      <c r="AL99" s="102">
        <f t="shared" si="108"/>
        <v>3.1194775862068966</v>
      </c>
      <c r="AM99" s="103">
        <v>3</v>
      </c>
      <c r="AN99" s="102">
        <f t="shared" si="109"/>
        <v>0</v>
      </c>
      <c r="AO99" s="103"/>
      <c r="AP99" s="102">
        <f t="shared" si="110"/>
        <v>0</v>
      </c>
      <c r="AQ99" s="115"/>
      <c r="AR99" s="103"/>
      <c r="AS99" s="102">
        <f t="shared" si="111"/>
        <v>0</v>
      </c>
      <c r="AT99" s="103"/>
      <c r="AU99" s="102">
        <f t="shared" si="112"/>
        <v>0</v>
      </c>
      <c r="AV99" s="103"/>
      <c r="AW99" s="102">
        <f t="shared" si="113"/>
        <v>0</v>
      </c>
      <c r="AX99" s="103"/>
      <c r="AY99" s="102">
        <f t="shared" si="114"/>
        <v>445.97196445537935</v>
      </c>
      <c r="AZ99" s="103">
        <v>35.119999999999997</v>
      </c>
      <c r="BA99" s="112">
        <v>2</v>
      </c>
      <c r="BB99" s="102">
        <f t="shared" si="115"/>
        <v>117.14999999999999</v>
      </c>
      <c r="BC99" s="103">
        <v>96.74</v>
      </c>
      <c r="BD99" s="103">
        <v>20.41</v>
      </c>
      <c r="BE99" s="103"/>
      <c r="BF99" s="102">
        <f t="shared" si="116"/>
        <v>3211.9341660415862</v>
      </c>
      <c r="BG99" s="102">
        <f t="shared" si="117"/>
        <v>174</v>
      </c>
      <c r="BH99" s="103"/>
      <c r="BI99" s="103">
        <v>156.32</v>
      </c>
      <c r="BJ99" s="109">
        <f t="shared" si="118"/>
        <v>3368.2541660415864</v>
      </c>
      <c r="BK99" s="36"/>
      <c r="BL99" s="99">
        <f t="shared" si="119"/>
        <v>174</v>
      </c>
      <c r="BM99" s="96">
        <f t="shared" si="133"/>
        <v>2770.0122015862071</v>
      </c>
      <c r="BN99" s="96">
        <f t="shared" si="120"/>
        <v>3215.9841660415864</v>
      </c>
      <c r="BO99" s="96">
        <f t="shared" si="121"/>
        <v>152.26999999999998</v>
      </c>
      <c r="BP99" s="96">
        <f t="shared" si="122"/>
        <v>0</v>
      </c>
      <c r="BQ99" s="101">
        <f t="shared" si="123"/>
        <v>3368.2541660415864</v>
      </c>
      <c r="BR99" s="99"/>
      <c r="BS99" s="96"/>
      <c r="BT99" s="96">
        <f t="shared" si="124"/>
        <v>0</v>
      </c>
      <c r="BU99" s="96"/>
      <c r="BV99" s="101">
        <f t="shared" si="125"/>
        <v>0</v>
      </c>
      <c r="BW99" s="99"/>
      <c r="BX99" s="96"/>
      <c r="BY99" s="96">
        <f t="shared" si="126"/>
        <v>0</v>
      </c>
      <c r="BZ99" s="96"/>
      <c r="CA99" s="125"/>
      <c r="CB99" s="96">
        <f t="shared" si="127"/>
        <v>0</v>
      </c>
      <c r="CC99" s="96"/>
      <c r="CD99" s="96"/>
      <c r="CE99" s="96"/>
      <c r="CF99" s="97"/>
      <c r="CG99" s="100">
        <f t="shared" si="128"/>
        <v>0</v>
      </c>
      <c r="CH99" s="101">
        <f t="shared" si="129"/>
        <v>0</v>
      </c>
      <c r="CI99" s="110">
        <f t="shared" si="130"/>
        <v>174</v>
      </c>
      <c r="CJ99" s="101">
        <f t="shared" si="131"/>
        <v>3368.2541660415864</v>
      </c>
      <c r="CL99" s="106">
        <v>8672</v>
      </c>
      <c r="CM99" s="107">
        <f t="shared" si="132"/>
        <v>0</v>
      </c>
      <c r="CN99" s="108" t="s">
        <v>401</v>
      </c>
      <c r="CO99" s="103">
        <v>5.48</v>
      </c>
      <c r="CP99" s="109">
        <v>174</v>
      </c>
    </row>
    <row r="100" spans="1:94" s="37" customFormat="1" ht="12" x14ac:dyDescent="0.2">
      <c r="A100" s="122">
        <f t="shared" ref="A100:A129" si="137">ROW()-4</f>
        <v>96</v>
      </c>
      <c r="B100" s="124"/>
      <c r="C100" s="111" t="s">
        <v>382</v>
      </c>
      <c r="D100" s="112">
        <v>53</v>
      </c>
      <c r="E100" s="112"/>
      <c r="F100" s="112"/>
      <c r="G100" s="113">
        <v>45108</v>
      </c>
      <c r="H100" s="113">
        <v>45138</v>
      </c>
      <c r="I100" s="114"/>
      <c r="J100" s="114"/>
      <c r="K100" s="114">
        <f t="shared" ref="K100:K129" si="138">+H100-G100+1</f>
        <v>31</v>
      </c>
      <c r="L100" s="114">
        <f t="shared" ref="L100:L129" si="139">BJ100</f>
        <v>4905.7363370161856</v>
      </c>
      <c r="M100" s="102">
        <f t="shared" ref="M100:M129" si="140">+N100+Q100</f>
        <v>3662.7857534482755</v>
      </c>
      <c r="N100" s="102">
        <f t="shared" si="134"/>
        <v>1010.5871586206897</v>
      </c>
      <c r="O100" s="103">
        <v>3537.36</v>
      </c>
      <c r="P100" s="103">
        <v>49.71</v>
      </c>
      <c r="Q100" s="102">
        <f t="shared" ref="Q100:Q129" si="141">+T100+V100+Y100</f>
        <v>2652.198594827586</v>
      </c>
      <c r="R100" s="102">
        <f t="shared" ref="R100:R129" si="142">+U100+X100+Z100</f>
        <v>124.29</v>
      </c>
      <c r="S100" s="103">
        <v>3712.95</v>
      </c>
      <c r="T100" s="102">
        <f t="shared" si="135"/>
        <v>2652.198594827586</v>
      </c>
      <c r="U100" s="103">
        <v>124.29</v>
      </c>
      <c r="V100" s="102">
        <f t="shared" si="102"/>
        <v>0</v>
      </c>
      <c r="W100" s="115"/>
      <c r="X100" s="103"/>
      <c r="Y100" s="102">
        <f t="shared" si="136"/>
        <v>0</v>
      </c>
      <c r="Z100" s="103"/>
      <c r="AA100" s="102">
        <f t="shared" ref="AA100:AA129" si="143">+AB100+AC100+AD100+AF100+AI100+AL100+AN100+AP100+AS100+AU100+AW100</f>
        <v>154.71304673793105</v>
      </c>
      <c r="AB100" s="102">
        <f t="shared" ref="AB100:AB129" si="144">BA100*N100*0.33%</f>
        <v>16.674688117241381</v>
      </c>
      <c r="AC100" s="103"/>
      <c r="AD100" s="102">
        <f t="shared" ref="AD100:AD129" si="145">+N100*AE100</f>
        <v>0</v>
      </c>
      <c r="AE100" s="116"/>
      <c r="AF100" s="102">
        <f t="shared" ref="AF100:AF129" si="146">+AH100*AG100</f>
        <v>0</v>
      </c>
      <c r="AG100" s="117"/>
      <c r="AH100" s="117"/>
      <c r="AI100" s="102">
        <f t="shared" ref="AI100:AI129" si="147">+AK100/174*AJ100*O100</f>
        <v>0</v>
      </c>
      <c r="AJ100" s="118"/>
      <c r="AK100" s="117"/>
      <c r="AL100" s="102">
        <f t="shared" ref="AL100:AL129" si="148">AM100*O100/174*7%</f>
        <v>9.9615310344827606</v>
      </c>
      <c r="AM100" s="103">
        <v>7</v>
      </c>
      <c r="AN100" s="102">
        <f t="shared" ref="AN100:AN129" si="149">O100/174*AO100*13%</f>
        <v>0</v>
      </c>
      <c r="AO100" s="103"/>
      <c r="AP100" s="102">
        <f t="shared" ref="AP100:AP129" si="150">+O100/174*AQ100*AR100</f>
        <v>0</v>
      </c>
      <c r="AQ100" s="115"/>
      <c r="AR100" s="103"/>
      <c r="AS100" s="102">
        <f t="shared" ref="AS100:AS129" si="151">+O100*AT100*40%/174</f>
        <v>0</v>
      </c>
      <c r="AT100" s="103"/>
      <c r="AU100" s="102">
        <f t="shared" ref="AU100:AU129" si="152">O100*AV100/174*90%</f>
        <v>128.07682758620692</v>
      </c>
      <c r="AV100" s="103">
        <v>7</v>
      </c>
      <c r="AW100" s="102">
        <f t="shared" ref="AW100:AW129" si="153">O100*AX100/174*120%</f>
        <v>0</v>
      </c>
      <c r="AX100" s="103"/>
      <c r="AY100" s="102">
        <f t="shared" ref="AY100:AY129" si="154">(+M100+AA100+BI100)*16.1%</f>
        <v>656.70753682997929</v>
      </c>
      <c r="AZ100" s="103">
        <v>35.119999999999997</v>
      </c>
      <c r="BA100" s="112">
        <v>5</v>
      </c>
      <c r="BB100" s="102">
        <f t="shared" ref="BB100:BB129" si="155">+BC100+BD100+BE100</f>
        <v>134.97999999999999</v>
      </c>
      <c r="BC100" s="103">
        <v>69.099999999999994</v>
      </c>
      <c r="BD100" s="103">
        <v>65.88</v>
      </c>
      <c r="BE100" s="103"/>
      <c r="BF100" s="102">
        <f t="shared" ref="BF100:BF129" si="156">+M100+AA100+AY100+AZ100+BB100</f>
        <v>4644.3063370161854</v>
      </c>
      <c r="BG100" s="102">
        <f t="shared" ref="BG100:BG129" si="157">+P100+R100</f>
        <v>174</v>
      </c>
      <c r="BH100" s="103"/>
      <c r="BI100" s="103">
        <v>261.43</v>
      </c>
      <c r="BJ100" s="109">
        <f t="shared" ref="BJ100:BJ129" si="158">+BF100+BH100+BI100</f>
        <v>4905.7363370161856</v>
      </c>
      <c r="BK100" s="36"/>
      <c r="BL100" s="99">
        <f t="shared" ref="BL100:BL129" si="159">BG100-BR100</f>
        <v>174</v>
      </c>
      <c r="BM100" s="96">
        <f t="shared" si="133"/>
        <v>4078.9288001862064</v>
      </c>
      <c r="BN100" s="96">
        <f t="shared" ref="BN100:BN129" si="160">BM100+AY100-BT100</f>
        <v>4735.6363370161853</v>
      </c>
      <c r="BO100" s="96">
        <f t="shared" ref="BO100:BO129" si="161">BB100+AZ100-BU100</f>
        <v>170.1</v>
      </c>
      <c r="BP100" s="96">
        <f t="shared" ref="BP100:BP129" si="162">BH100</f>
        <v>0</v>
      </c>
      <c r="BQ100" s="101">
        <f t="shared" ref="BQ100:BQ129" si="163">BN100+BO100+BP100</f>
        <v>4905.7363370161856</v>
      </c>
      <c r="BR100" s="99"/>
      <c r="BS100" s="96"/>
      <c r="BT100" s="96">
        <f t="shared" ref="BT100:BT129" si="164">BS100*1.161</f>
        <v>0</v>
      </c>
      <c r="BU100" s="96"/>
      <c r="BV100" s="101">
        <f t="shared" ref="BV100:BV129" si="165">BT100+BU100</f>
        <v>0</v>
      </c>
      <c r="BW100" s="99">
        <v>33.5</v>
      </c>
      <c r="BX100" s="96">
        <v>1193.43</v>
      </c>
      <c r="BY100" s="96">
        <f t="shared" ref="BY100:BY129" si="166">BX100*1.161</f>
        <v>1385.5722300000002</v>
      </c>
      <c r="BZ100" s="96"/>
      <c r="CA100" s="125">
        <v>324.38</v>
      </c>
      <c r="CB100" s="96">
        <f t="shared" ref="CB100:CB129" si="167">CA100*1.161</f>
        <v>376.60518000000002</v>
      </c>
      <c r="CC100" s="96"/>
      <c r="CD100" s="96"/>
      <c r="CE100" s="96"/>
      <c r="CF100" s="97">
        <v>16.47</v>
      </c>
      <c r="CG100" s="100">
        <f t="shared" ref="CG100:CG129" si="168">BW100+BZ100</f>
        <v>33.5</v>
      </c>
      <c r="CH100" s="101">
        <f t="shared" ref="CH100:CH129" si="169">BY100+CB100+CC100+CD100+CE100+CF100</f>
        <v>1778.6474100000003</v>
      </c>
      <c r="CI100" s="110">
        <f t="shared" ref="CI100:CI129" si="170">BL100+BR100+CG100</f>
        <v>207.5</v>
      </c>
      <c r="CJ100" s="101">
        <f t="shared" ref="CJ100:CJ129" si="171">BQ100+BV100+CH100</f>
        <v>6684.3837470161861</v>
      </c>
      <c r="CL100" s="106">
        <v>9616</v>
      </c>
      <c r="CM100" s="107">
        <f t="shared" ref="CM100:CM129" si="172">$B100</f>
        <v>0</v>
      </c>
      <c r="CN100" s="108" t="s">
        <v>394</v>
      </c>
      <c r="CO100" s="103">
        <v>4.3600000000000003</v>
      </c>
      <c r="CP100" s="109">
        <v>174</v>
      </c>
    </row>
    <row r="101" spans="1:94" s="37" customFormat="1" ht="12" x14ac:dyDescent="0.2">
      <c r="A101" s="122">
        <f t="shared" si="137"/>
        <v>97</v>
      </c>
      <c r="B101" s="124"/>
      <c r="C101" s="111" t="s">
        <v>382</v>
      </c>
      <c r="D101" s="112">
        <v>53</v>
      </c>
      <c r="E101" s="112"/>
      <c r="F101" s="112"/>
      <c r="G101" s="113">
        <v>45108</v>
      </c>
      <c r="H101" s="113">
        <v>45138</v>
      </c>
      <c r="I101" s="114"/>
      <c r="J101" s="114"/>
      <c r="K101" s="114">
        <f t="shared" si="138"/>
        <v>31</v>
      </c>
      <c r="L101" s="114">
        <f t="shared" si="139"/>
        <v>5341.8537415427718</v>
      </c>
      <c r="M101" s="102">
        <f t="shared" si="140"/>
        <v>3931.3833620689652</v>
      </c>
      <c r="N101" s="102">
        <f t="shared" si="134"/>
        <v>1684.5152275862069</v>
      </c>
      <c r="O101" s="103">
        <v>3537.36</v>
      </c>
      <c r="P101" s="103">
        <v>82.86</v>
      </c>
      <c r="Q101" s="102">
        <f t="shared" si="141"/>
        <v>2246.8681344827583</v>
      </c>
      <c r="R101" s="102">
        <f t="shared" si="142"/>
        <v>91.14</v>
      </c>
      <c r="S101" s="103">
        <v>4289.6099999999997</v>
      </c>
      <c r="T101" s="102">
        <f t="shared" si="135"/>
        <v>2246.8681344827583</v>
      </c>
      <c r="U101" s="103">
        <v>91.14</v>
      </c>
      <c r="V101" s="102">
        <f t="shared" ref="V101:V129" si="173">+S101/CP101*W101*X101</f>
        <v>0</v>
      </c>
      <c r="W101" s="115"/>
      <c r="X101" s="103"/>
      <c r="Y101" s="102">
        <f t="shared" si="136"/>
        <v>0</v>
      </c>
      <c r="Z101" s="103"/>
      <c r="AA101" s="102">
        <f t="shared" si="143"/>
        <v>217.42952470344829</v>
      </c>
      <c r="AB101" s="102">
        <f t="shared" si="144"/>
        <v>27.794501255172417</v>
      </c>
      <c r="AC101" s="103"/>
      <c r="AD101" s="102">
        <f t="shared" si="145"/>
        <v>0</v>
      </c>
      <c r="AE101" s="116"/>
      <c r="AF101" s="102">
        <f t="shared" si="146"/>
        <v>0</v>
      </c>
      <c r="AG101" s="117"/>
      <c r="AH101" s="117"/>
      <c r="AI101" s="102">
        <f t="shared" si="147"/>
        <v>0</v>
      </c>
      <c r="AJ101" s="118"/>
      <c r="AK101" s="117"/>
      <c r="AL101" s="102">
        <f t="shared" si="148"/>
        <v>4.8384579310344833</v>
      </c>
      <c r="AM101" s="103">
        <v>3.4</v>
      </c>
      <c r="AN101" s="102">
        <f t="shared" si="149"/>
        <v>0</v>
      </c>
      <c r="AO101" s="103"/>
      <c r="AP101" s="102">
        <f t="shared" si="150"/>
        <v>0</v>
      </c>
      <c r="AQ101" s="115"/>
      <c r="AR101" s="103"/>
      <c r="AS101" s="102">
        <f t="shared" si="151"/>
        <v>73.186758620689659</v>
      </c>
      <c r="AT101" s="103">
        <v>9</v>
      </c>
      <c r="AU101" s="102">
        <f t="shared" si="152"/>
        <v>111.60980689655173</v>
      </c>
      <c r="AV101" s="103">
        <v>6.1</v>
      </c>
      <c r="AW101" s="102">
        <f t="shared" si="153"/>
        <v>0</v>
      </c>
      <c r="AX101" s="103"/>
      <c r="AY101" s="102">
        <f t="shared" si="154"/>
        <v>710.33085477035866</v>
      </c>
      <c r="AZ101" s="103">
        <v>35.119999999999997</v>
      </c>
      <c r="BA101" s="112">
        <v>5</v>
      </c>
      <c r="BB101" s="102">
        <f t="shared" si="155"/>
        <v>184.41</v>
      </c>
      <c r="BC101" s="103">
        <v>89.83</v>
      </c>
      <c r="BD101" s="103">
        <v>94.58</v>
      </c>
      <c r="BE101" s="103"/>
      <c r="BF101" s="102">
        <f t="shared" si="156"/>
        <v>5078.6737415427715</v>
      </c>
      <c r="BG101" s="102">
        <f t="shared" si="157"/>
        <v>174</v>
      </c>
      <c r="BH101" s="103"/>
      <c r="BI101" s="103">
        <v>263.18</v>
      </c>
      <c r="BJ101" s="109">
        <f t="shared" si="158"/>
        <v>5341.8537415427718</v>
      </c>
      <c r="BK101" s="36"/>
      <c r="BL101" s="99">
        <f t="shared" si="159"/>
        <v>174</v>
      </c>
      <c r="BM101" s="96">
        <f t="shared" si="133"/>
        <v>4411.9928867724129</v>
      </c>
      <c r="BN101" s="96">
        <f t="shared" si="160"/>
        <v>5122.323741542772</v>
      </c>
      <c r="BO101" s="96">
        <f t="shared" si="161"/>
        <v>219.53</v>
      </c>
      <c r="BP101" s="96">
        <f t="shared" si="162"/>
        <v>0</v>
      </c>
      <c r="BQ101" s="101">
        <f t="shared" si="163"/>
        <v>5341.8537415427718</v>
      </c>
      <c r="BR101" s="99"/>
      <c r="BS101" s="96"/>
      <c r="BT101" s="96">
        <f t="shared" si="164"/>
        <v>0</v>
      </c>
      <c r="BU101" s="96"/>
      <c r="BV101" s="101">
        <f t="shared" si="165"/>
        <v>0</v>
      </c>
      <c r="BW101" s="99">
        <v>27.8</v>
      </c>
      <c r="BX101" s="96">
        <v>1031.71</v>
      </c>
      <c r="BY101" s="96">
        <f t="shared" si="166"/>
        <v>1197.8153100000002</v>
      </c>
      <c r="BZ101" s="96"/>
      <c r="CA101" s="125"/>
      <c r="CB101" s="96">
        <f t="shared" si="167"/>
        <v>0</v>
      </c>
      <c r="CC101" s="96"/>
      <c r="CD101" s="96"/>
      <c r="CE101" s="96"/>
      <c r="CF101" s="97">
        <v>18.48</v>
      </c>
      <c r="CG101" s="100">
        <f t="shared" si="168"/>
        <v>27.8</v>
      </c>
      <c r="CH101" s="101">
        <f t="shared" si="169"/>
        <v>1216.2953100000002</v>
      </c>
      <c r="CI101" s="110">
        <f t="shared" si="170"/>
        <v>201.8</v>
      </c>
      <c r="CJ101" s="101">
        <f t="shared" si="171"/>
        <v>6558.1490515427722</v>
      </c>
      <c r="CL101" s="106">
        <v>9741</v>
      </c>
      <c r="CM101" s="107">
        <f t="shared" si="172"/>
        <v>0</v>
      </c>
      <c r="CN101" s="108" t="s">
        <v>404</v>
      </c>
      <c r="CO101" s="103">
        <v>10.26</v>
      </c>
      <c r="CP101" s="109">
        <v>174</v>
      </c>
    </row>
    <row r="102" spans="1:94" s="37" customFormat="1" ht="12" x14ac:dyDescent="0.2">
      <c r="A102" s="122">
        <f t="shared" si="137"/>
        <v>98</v>
      </c>
      <c r="B102" s="124"/>
      <c r="C102" s="111" t="s">
        <v>382</v>
      </c>
      <c r="D102" s="112">
        <v>53</v>
      </c>
      <c r="E102" s="112"/>
      <c r="F102" s="112"/>
      <c r="G102" s="113">
        <v>45108</v>
      </c>
      <c r="H102" s="113">
        <v>45127</v>
      </c>
      <c r="I102" s="114"/>
      <c r="J102" s="114"/>
      <c r="K102" s="114">
        <f t="shared" si="138"/>
        <v>20</v>
      </c>
      <c r="L102" s="114">
        <f t="shared" si="139"/>
        <v>3849.4152199999999</v>
      </c>
      <c r="M102" s="102">
        <f t="shared" si="140"/>
        <v>3285.3533333333335</v>
      </c>
      <c r="N102" s="102">
        <f t="shared" si="134"/>
        <v>0</v>
      </c>
      <c r="O102" s="103">
        <v>3537.36</v>
      </c>
      <c r="P102" s="103"/>
      <c r="Q102" s="102">
        <f t="shared" si="141"/>
        <v>3285.3533333333335</v>
      </c>
      <c r="R102" s="102">
        <f t="shared" si="142"/>
        <v>116</v>
      </c>
      <c r="S102" s="103">
        <v>4928.03</v>
      </c>
      <c r="T102" s="102">
        <f t="shared" si="135"/>
        <v>3285.3533333333335</v>
      </c>
      <c r="U102" s="103">
        <v>116</v>
      </c>
      <c r="V102" s="102">
        <f t="shared" si="173"/>
        <v>0</v>
      </c>
      <c r="W102" s="115"/>
      <c r="X102" s="103"/>
      <c r="Y102" s="102">
        <f t="shared" si="136"/>
        <v>0</v>
      </c>
      <c r="Z102" s="103"/>
      <c r="AA102" s="102">
        <f t="shared" si="143"/>
        <v>0</v>
      </c>
      <c r="AB102" s="102">
        <f t="shared" si="144"/>
        <v>0</v>
      </c>
      <c r="AC102" s="103"/>
      <c r="AD102" s="102">
        <f t="shared" si="145"/>
        <v>0</v>
      </c>
      <c r="AE102" s="116"/>
      <c r="AF102" s="102">
        <f t="shared" si="146"/>
        <v>0</v>
      </c>
      <c r="AG102" s="117"/>
      <c r="AH102" s="117"/>
      <c r="AI102" s="102">
        <f t="shared" si="147"/>
        <v>0</v>
      </c>
      <c r="AJ102" s="118"/>
      <c r="AK102" s="117"/>
      <c r="AL102" s="102">
        <f t="shared" si="148"/>
        <v>0</v>
      </c>
      <c r="AM102" s="103"/>
      <c r="AN102" s="102">
        <f t="shared" si="149"/>
        <v>0</v>
      </c>
      <c r="AO102" s="103"/>
      <c r="AP102" s="102">
        <f t="shared" si="150"/>
        <v>0</v>
      </c>
      <c r="AQ102" s="115"/>
      <c r="AR102" s="103"/>
      <c r="AS102" s="102">
        <f t="shared" si="151"/>
        <v>0</v>
      </c>
      <c r="AT102" s="103"/>
      <c r="AU102" s="102">
        <f t="shared" si="152"/>
        <v>0</v>
      </c>
      <c r="AV102" s="103"/>
      <c r="AW102" s="102">
        <f t="shared" si="153"/>
        <v>0</v>
      </c>
      <c r="AX102" s="103"/>
      <c r="AY102" s="102">
        <f t="shared" si="154"/>
        <v>528.94188666666673</v>
      </c>
      <c r="AZ102" s="103">
        <v>35.119999999999997</v>
      </c>
      <c r="BA102" s="112">
        <v>6</v>
      </c>
      <c r="BB102" s="102">
        <f t="shared" si="155"/>
        <v>0</v>
      </c>
      <c r="BC102" s="103"/>
      <c r="BD102" s="103"/>
      <c r="BE102" s="103"/>
      <c r="BF102" s="102">
        <f t="shared" si="156"/>
        <v>3849.4152199999999</v>
      </c>
      <c r="BG102" s="102">
        <f t="shared" si="157"/>
        <v>116</v>
      </c>
      <c r="BH102" s="103"/>
      <c r="BI102" s="103"/>
      <c r="BJ102" s="109">
        <f t="shared" si="158"/>
        <v>3849.4152199999999</v>
      </c>
      <c r="BK102" s="36"/>
      <c r="BL102" s="99">
        <f t="shared" si="159"/>
        <v>116</v>
      </c>
      <c r="BM102" s="96">
        <f t="shared" si="133"/>
        <v>3285.3533333333335</v>
      </c>
      <c r="BN102" s="96">
        <f t="shared" si="160"/>
        <v>3814.29522</v>
      </c>
      <c r="BO102" s="96">
        <f t="shared" si="161"/>
        <v>35.119999999999997</v>
      </c>
      <c r="BP102" s="96">
        <f t="shared" si="162"/>
        <v>0</v>
      </c>
      <c r="BQ102" s="101">
        <f t="shared" si="163"/>
        <v>3849.4152199999999</v>
      </c>
      <c r="BR102" s="99"/>
      <c r="BS102" s="96"/>
      <c r="BT102" s="96">
        <f t="shared" si="164"/>
        <v>0</v>
      </c>
      <c r="BU102" s="96"/>
      <c r="BV102" s="101">
        <f t="shared" si="165"/>
        <v>0</v>
      </c>
      <c r="BW102" s="99"/>
      <c r="BX102" s="96"/>
      <c r="BY102" s="96">
        <f t="shared" si="166"/>
        <v>0</v>
      </c>
      <c r="BZ102" s="96"/>
      <c r="CA102" s="125"/>
      <c r="CB102" s="96">
        <f t="shared" si="167"/>
        <v>0</v>
      </c>
      <c r="CC102" s="96"/>
      <c r="CD102" s="96"/>
      <c r="CE102" s="96"/>
      <c r="CF102" s="97"/>
      <c r="CG102" s="100">
        <f t="shared" si="168"/>
        <v>0</v>
      </c>
      <c r="CH102" s="101">
        <f t="shared" si="169"/>
        <v>0</v>
      </c>
      <c r="CI102" s="110">
        <f t="shared" si="170"/>
        <v>116</v>
      </c>
      <c r="CJ102" s="101">
        <f t="shared" si="171"/>
        <v>3849.4152199999999</v>
      </c>
      <c r="CL102" s="106">
        <v>8494</v>
      </c>
      <c r="CM102" s="107">
        <f t="shared" si="172"/>
        <v>0</v>
      </c>
      <c r="CN102" s="108" t="s">
        <v>405</v>
      </c>
      <c r="CO102" s="103">
        <v>12.83</v>
      </c>
      <c r="CP102" s="109">
        <v>174</v>
      </c>
    </row>
    <row r="103" spans="1:94" s="37" customFormat="1" ht="12" x14ac:dyDescent="0.2">
      <c r="A103" s="122">
        <f t="shared" si="137"/>
        <v>99</v>
      </c>
      <c r="B103" s="124"/>
      <c r="C103" s="111" t="s">
        <v>389</v>
      </c>
      <c r="D103" s="112">
        <v>48</v>
      </c>
      <c r="E103" s="112"/>
      <c r="F103" s="112"/>
      <c r="G103" s="113">
        <v>45108</v>
      </c>
      <c r="H103" s="113">
        <v>45138</v>
      </c>
      <c r="I103" s="114"/>
      <c r="J103" s="114"/>
      <c r="K103" s="114">
        <f t="shared" si="138"/>
        <v>31</v>
      </c>
      <c r="L103" s="114">
        <f t="shared" si="139"/>
        <v>3880.0564863699997</v>
      </c>
      <c r="M103" s="102">
        <f t="shared" si="140"/>
        <v>2927.9266666666663</v>
      </c>
      <c r="N103" s="102">
        <f t="shared" si="134"/>
        <v>1938.2999999999997</v>
      </c>
      <c r="O103" s="103">
        <v>2907.45</v>
      </c>
      <c r="P103" s="103">
        <v>116</v>
      </c>
      <c r="Q103" s="102">
        <f t="shared" si="141"/>
        <v>989.62666666666678</v>
      </c>
      <c r="R103" s="102">
        <f t="shared" si="142"/>
        <v>58</v>
      </c>
      <c r="S103" s="103">
        <v>2968.88</v>
      </c>
      <c r="T103" s="102">
        <f t="shared" si="135"/>
        <v>989.62666666666678</v>
      </c>
      <c r="U103" s="103">
        <v>58</v>
      </c>
      <c r="V103" s="102">
        <f t="shared" si="173"/>
        <v>0</v>
      </c>
      <c r="W103" s="115"/>
      <c r="X103" s="103"/>
      <c r="Y103" s="102">
        <f t="shared" si="136"/>
        <v>0</v>
      </c>
      <c r="Z103" s="103"/>
      <c r="AA103" s="102">
        <f t="shared" si="143"/>
        <v>19.189169999999997</v>
      </c>
      <c r="AB103" s="102">
        <f t="shared" si="144"/>
        <v>19.189169999999997</v>
      </c>
      <c r="AC103" s="103"/>
      <c r="AD103" s="102">
        <f t="shared" si="145"/>
        <v>0</v>
      </c>
      <c r="AE103" s="116"/>
      <c r="AF103" s="102">
        <f t="shared" si="146"/>
        <v>0</v>
      </c>
      <c r="AG103" s="117"/>
      <c r="AH103" s="117"/>
      <c r="AI103" s="102">
        <f t="shared" si="147"/>
        <v>0</v>
      </c>
      <c r="AJ103" s="118"/>
      <c r="AK103" s="117"/>
      <c r="AL103" s="102">
        <f t="shared" si="148"/>
        <v>0</v>
      </c>
      <c r="AM103" s="103"/>
      <c r="AN103" s="102">
        <f t="shared" si="149"/>
        <v>0</v>
      </c>
      <c r="AO103" s="103"/>
      <c r="AP103" s="102">
        <f t="shared" si="150"/>
        <v>0</v>
      </c>
      <c r="AQ103" s="115"/>
      <c r="AR103" s="103"/>
      <c r="AS103" s="102">
        <f t="shared" si="151"/>
        <v>0</v>
      </c>
      <c r="AT103" s="103"/>
      <c r="AU103" s="102">
        <f t="shared" si="152"/>
        <v>0</v>
      </c>
      <c r="AV103" s="103"/>
      <c r="AW103" s="102">
        <f t="shared" si="153"/>
        <v>0</v>
      </c>
      <c r="AX103" s="103"/>
      <c r="AY103" s="102">
        <f t="shared" si="154"/>
        <v>505.88064970333329</v>
      </c>
      <c r="AZ103" s="103">
        <v>35.119999999999997</v>
      </c>
      <c r="BA103" s="112">
        <v>3</v>
      </c>
      <c r="BB103" s="102">
        <f t="shared" si="155"/>
        <v>196.94</v>
      </c>
      <c r="BC103" s="103">
        <v>96.74</v>
      </c>
      <c r="BD103" s="103">
        <v>100.2</v>
      </c>
      <c r="BE103" s="103"/>
      <c r="BF103" s="102">
        <f t="shared" si="156"/>
        <v>3685.0564863699997</v>
      </c>
      <c r="BG103" s="102">
        <f t="shared" si="157"/>
        <v>174</v>
      </c>
      <c r="BH103" s="103"/>
      <c r="BI103" s="103">
        <v>195</v>
      </c>
      <c r="BJ103" s="109">
        <f t="shared" si="158"/>
        <v>3880.0564863699997</v>
      </c>
      <c r="BK103" s="36"/>
      <c r="BL103" s="99">
        <f t="shared" si="159"/>
        <v>174</v>
      </c>
      <c r="BM103" s="96">
        <f t="shared" si="133"/>
        <v>3142.1158366666664</v>
      </c>
      <c r="BN103" s="96">
        <f t="shared" si="160"/>
        <v>3647.9964863699997</v>
      </c>
      <c r="BO103" s="96">
        <f t="shared" si="161"/>
        <v>232.06</v>
      </c>
      <c r="BP103" s="96">
        <f t="shared" si="162"/>
        <v>0</v>
      </c>
      <c r="BQ103" s="101">
        <f t="shared" si="163"/>
        <v>3880.0564863699997</v>
      </c>
      <c r="BR103" s="99"/>
      <c r="BS103" s="96"/>
      <c r="BT103" s="96">
        <f t="shared" si="164"/>
        <v>0</v>
      </c>
      <c r="BU103" s="96"/>
      <c r="BV103" s="101">
        <f t="shared" si="165"/>
        <v>0</v>
      </c>
      <c r="BW103" s="99">
        <v>2</v>
      </c>
      <c r="BX103" s="96">
        <v>43.78</v>
      </c>
      <c r="BY103" s="96">
        <f t="shared" si="166"/>
        <v>50.828580000000002</v>
      </c>
      <c r="BZ103" s="96"/>
      <c r="CA103" s="125"/>
      <c r="CB103" s="96">
        <f t="shared" si="167"/>
        <v>0</v>
      </c>
      <c r="CC103" s="96"/>
      <c r="CD103" s="96"/>
      <c r="CE103" s="96"/>
      <c r="CF103" s="97">
        <v>7.16</v>
      </c>
      <c r="CG103" s="100">
        <f t="shared" si="168"/>
        <v>2</v>
      </c>
      <c r="CH103" s="101">
        <f t="shared" si="169"/>
        <v>57.988579999999999</v>
      </c>
      <c r="CI103" s="110">
        <f t="shared" si="170"/>
        <v>176</v>
      </c>
      <c r="CJ103" s="101">
        <f t="shared" si="171"/>
        <v>3938.0450663699999</v>
      </c>
      <c r="CL103" s="106">
        <v>9271</v>
      </c>
      <c r="CM103" s="107">
        <f t="shared" si="172"/>
        <v>0</v>
      </c>
      <c r="CN103" s="108" t="s">
        <v>408</v>
      </c>
      <c r="CO103" s="103">
        <v>7.72</v>
      </c>
      <c r="CP103" s="109">
        <v>174</v>
      </c>
    </row>
    <row r="104" spans="1:94" s="37" customFormat="1" ht="12" x14ac:dyDescent="0.2">
      <c r="A104" s="122">
        <f t="shared" si="137"/>
        <v>100</v>
      </c>
      <c r="B104" s="124"/>
      <c r="C104" s="111" t="s">
        <v>380</v>
      </c>
      <c r="D104" s="112">
        <v>48</v>
      </c>
      <c r="E104" s="112"/>
      <c r="F104" s="112"/>
      <c r="G104" s="113">
        <v>45108</v>
      </c>
      <c r="H104" s="113">
        <v>45138</v>
      </c>
      <c r="I104" s="114"/>
      <c r="J104" s="114"/>
      <c r="K104" s="114">
        <f t="shared" si="138"/>
        <v>31</v>
      </c>
      <c r="L104" s="114">
        <f t="shared" si="139"/>
        <v>3822.6715011305118</v>
      </c>
      <c r="M104" s="102">
        <f t="shared" si="140"/>
        <v>2918.465368965517</v>
      </c>
      <c r="N104" s="102">
        <f t="shared" si="134"/>
        <v>1384.5477413793101</v>
      </c>
      <c r="O104" s="103">
        <v>2907.45</v>
      </c>
      <c r="P104" s="103">
        <v>82.86</v>
      </c>
      <c r="Q104" s="102">
        <f t="shared" si="141"/>
        <v>1533.9176275862069</v>
      </c>
      <c r="R104" s="102">
        <f t="shared" si="142"/>
        <v>91.14</v>
      </c>
      <c r="S104" s="103">
        <v>2928.48</v>
      </c>
      <c r="T104" s="102">
        <f t="shared" si="135"/>
        <v>1533.9176275862069</v>
      </c>
      <c r="U104" s="103">
        <v>91.14</v>
      </c>
      <c r="V104" s="102">
        <f t="shared" si="173"/>
        <v>0</v>
      </c>
      <c r="W104" s="115"/>
      <c r="X104" s="103"/>
      <c r="Y104" s="102">
        <f t="shared" si="136"/>
        <v>0</v>
      </c>
      <c r="Z104" s="103"/>
      <c r="AA104" s="102">
        <f t="shared" si="143"/>
        <v>4.569007546551723</v>
      </c>
      <c r="AB104" s="102">
        <f t="shared" si="144"/>
        <v>4.569007546551723</v>
      </c>
      <c r="AC104" s="103"/>
      <c r="AD104" s="102">
        <f t="shared" si="145"/>
        <v>0</v>
      </c>
      <c r="AE104" s="116"/>
      <c r="AF104" s="102">
        <f t="shared" si="146"/>
        <v>0</v>
      </c>
      <c r="AG104" s="117"/>
      <c r="AH104" s="117"/>
      <c r="AI104" s="102">
        <f t="shared" si="147"/>
        <v>0</v>
      </c>
      <c r="AJ104" s="118"/>
      <c r="AK104" s="117"/>
      <c r="AL104" s="102">
        <f t="shared" si="148"/>
        <v>0</v>
      </c>
      <c r="AM104" s="103"/>
      <c r="AN104" s="102">
        <f t="shared" si="149"/>
        <v>0</v>
      </c>
      <c r="AO104" s="103"/>
      <c r="AP104" s="102">
        <f t="shared" si="150"/>
        <v>0</v>
      </c>
      <c r="AQ104" s="115"/>
      <c r="AR104" s="103"/>
      <c r="AS104" s="102">
        <f t="shared" si="151"/>
        <v>0</v>
      </c>
      <c r="AT104" s="103"/>
      <c r="AU104" s="102">
        <f t="shared" si="152"/>
        <v>0</v>
      </c>
      <c r="AV104" s="103"/>
      <c r="AW104" s="102">
        <f t="shared" si="153"/>
        <v>0</v>
      </c>
      <c r="AX104" s="103"/>
      <c r="AY104" s="102">
        <f t="shared" si="154"/>
        <v>502.51712461844312</v>
      </c>
      <c r="AZ104" s="103">
        <v>35.119999999999997</v>
      </c>
      <c r="BA104" s="112">
        <v>1</v>
      </c>
      <c r="BB104" s="102">
        <f t="shared" si="155"/>
        <v>163.81</v>
      </c>
      <c r="BC104" s="103">
        <v>138.19999999999999</v>
      </c>
      <c r="BD104" s="103">
        <v>25.61</v>
      </c>
      <c r="BE104" s="103"/>
      <c r="BF104" s="102">
        <f t="shared" si="156"/>
        <v>3624.4815011305118</v>
      </c>
      <c r="BG104" s="102">
        <f t="shared" si="157"/>
        <v>174</v>
      </c>
      <c r="BH104" s="103"/>
      <c r="BI104" s="103">
        <v>198.19</v>
      </c>
      <c r="BJ104" s="109">
        <f t="shared" si="158"/>
        <v>3822.6715011305118</v>
      </c>
      <c r="BK104" s="36"/>
      <c r="BL104" s="99">
        <f t="shared" si="159"/>
        <v>174</v>
      </c>
      <c r="BM104" s="96">
        <f t="shared" si="133"/>
        <v>3121.2243765120688</v>
      </c>
      <c r="BN104" s="96">
        <f t="shared" si="160"/>
        <v>3623.741501130512</v>
      </c>
      <c r="BO104" s="96">
        <f t="shared" si="161"/>
        <v>198.93</v>
      </c>
      <c r="BP104" s="96">
        <f t="shared" si="162"/>
        <v>0</v>
      </c>
      <c r="BQ104" s="101">
        <f t="shared" si="163"/>
        <v>3822.6715011305118</v>
      </c>
      <c r="BR104" s="99"/>
      <c r="BS104" s="96"/>
      <c r="BT104" s="96">
        <f t="shared" si="164"/>
        <v>0</v>
      </c>
      <c r="BU104" s="96"/>
      <c r="BV104" s="101">
        <f t="shared" si="165"/>
        <v>0</v>
      </c>
      <c r="BW104" s="99">
        <v>78.7</v>
      </c>
      <c r="BX104" s="96">
        <v>2105.39</v>
      </c>
      <c r="BY104" s="96">
        <f t="shared" si="166"/>
        <v>2444.35779</v>
      </c>
      <c r="BZ104" s="96"/>
      <c r="CA104" s="125"/>
      <c r="CB104" s="96">
        <f t="shared" si="167"/>
        <v>0</v>
      </c>
      <c r="CC104" s="96"/>
      <c r="CD104" s="96"/>
      <c r="CE104" s="96"/>
      <c r="CF104" s="97">
        <v>9.31</v>
      </c>
      <c r="CG104" s="100">
        <f t="shared" si="168"/>
        <v>78.7</v>
      </c>
      <c r="CH104" s="101">
        <f t="shared" si="169"/>
        <v>2453.66779</v>
      </c>
      <c r="CI104" s="110">
        <f t="shared" si="170"/>
        <v>252.7</v>
      </c>
      <c r="CJ104" s="101">
        <f t="shared" si="171"/>
        <v>6276.3392911305118</v>
      </c>
      <c r="CL104" s="106">
        <v>9683</v>
      </c>
      <c r="CM104" s="107">
        <f t="shared" si="172"/>
        <v>0</v>
      </c>
      <c r="CN104" s="108" t="s">
        <v>385</v>
      </c>
      <c r="CO104" s="103">
        <v>5.35</v>
      </c>
      <c r="CP104" s="109">
        <v>174</v>
      </c>
    </row>
    <row r="105" spans="1:94" s="37" customFormat="1" ht="12" x14ac:dyDescent="0.2">
      <c r="A105" s="122">
        <f t="shared" si="137"/>
        <v>101</v>
      </c>
      <c r="B105" s="124"/>
      <c r="C105" s="111" t="s">
        <v>402</v>
      </c>
      <c r="D105" s="112">
        <v>46</v>
      </c>
      <c r="E105" s="112"/>
      <c r="F105" s="112"/>
      <c r="G105" s="113">
        <v>45108</v>
      </c>
      <c r="H105" s="113">
        <v>45138</v>
      </c>
      <c r="I105" s="114"/>
      <c r="J105" s="114"/>
      <c r="K105" s="114">
        <f t="shared" si="138"/>
        <v>31</v>
      </c>
      <c r="L105" s="114">
        <f t="shared" si="139"/>
        <v>3974.5498518703448</v>
      </c>
      <c r="M105" s="102">
        <f t="shared" si="140"/>
        <v>2688.1</v>
      </c>
      <c r="N105" s="102">
        <f t="shared" si="134"/>
        <v>2688.1</v>
      </c>
      <c r="O105" s="103">
        <v>2688.1</v>
      </c>
      <c r="P105" s="103">
        <v>174</v>
      </c>
      <c r="Q105" s="102">
        <f t="shared" si="141"/>
        <v>0</v>
      </c>
      <c r="R105" s="102">
        <f t="shared" si="142"/>
        <v>0</v>
      </c>
      <c r="S105" s="103">
        <v>2890.13</v>
      </c>
      <c r="T105" s="102">
        <f t="shared" si="135"/>
        <v>0</v>
      </c>
      <c r="U105" s="103"/>
      <c r="V105" s="102">
        <f t="shared" si="173"/>
        <v>0</v>
      </c>
      <c r="W105" s="115"/>
      <c r="X105" s="103"/>
      <c r="Y105" s="102">
        <f t="shared" si="136"/>
        <v>0</v>
      </c>
      <c r="Z105" s="103"/>
      <c r="AA105" s="102">
        <f t="shared" si="143"/>
        <v>49.411603678160922</v>
      </c>
      <c r="AB105" s="102">
        <f t="shared" si="144"/>
        <v>17.74146</v>
      </c>
      <c r="AC105" s="103"/>
      <c r="AD105" s="102">
        <f t="shared" si="145"/>
        <v>0</v>
      </c>
      <c r="AE105" s="116"/>
      <c r="AF105" s="102">
        <f t="shared" si="146"/>
        <v>0</v>
      </c>
      <c r="AG105" s="117"/>
      <c r="AH105" s="117"/>
      <c r="AI105" s="102">
        <f t="shared" si="147"/>
        <v>0</v>
      </c>
      <c r="AJ105" s="118"/>
      <c r="AK105" s="117"/>
      <c r="AL105" s="102">
        <f t="shared" si="148"/>
        <v>7.5699367816091971</v>
      </c>
      <c r="AM105" s="103">
        <v>7</v>
      </c>
      <c r="AN105" s="102">
        <f t="shared" si="149"/>
        <v>0</v>
      </c>
      <c r="AO105" s="103"/>
      <c r="AP105" s="102">
        <f t="shared" si="150"/>
        <v>2.3173275862068969</v>
      </c>
      <c r="AQ105" s="115">
        <v>0.1</v>
      </c>
      <c r="AR105" s="103">
        <v>1.5</v>
      </c>
      <c r="AS105" s="102">
        <f t="shared" si="151"/>
        <v>3.7077241379310344</v>
      </c>
      <c r="AT105" s="103">
        <v>0.6</v>
      </c>
      <c r="AU105" s="102">
        <f t="shared" si="152"/>
        <v>18.075155172413794</v>
      </c>
      <c r="AV105" s="103">
        <v>1.3</v>
      </c>
      <c r="AW105" s="102">
        <f t="shared" si="153"/>
        <v>0</v>
      </c>
      <c r="AX105" s="103"/>
      <c r="AY105" s="102">
        <f t="shared" si="154"/>
        <v>473.91824819218391</v>
      </c>
      <c r="AZ105" s="103">
        <v>35.119999999999997</v>
      </c>
      <c r="BA105" s="112">
        <v>2</v>
      </c>
      <c r="BB105" s="102">
        <f t="shared" si="155"/>
        <v>521.92000000000007</v>
      </c>
      <c r="BC105" s="103">
        <v>145.11000000000001</v>
      </c>
      <c r="BD105" s="103">
        <v>376.81</v>
      </c>
      <c r="BE105" s="103"/>
      <c r="BF105" s="102">
        <f t="shared" si="156"/>
        <v>3768.4698518703449</v>
      </c>
      <c r="BG105" s="102">
        <f t="shared" si="157"/>
        <v>174</v>
      </c>
      <c r="BH105" s="103"/>
      <c r="BI105" s="103">
        <v>206.08</v>
      </c>
      <c r="BJ105" s="109">
        <f t="shared" si="158"/>
        <v>3974.5498518703448</v>
      </c>
      <c r="BK105" s="36"/>
      <c r="BL105" s="99">
        <f t="shared" si="159"/>
        <v>174</v>
      </c>
      <c r="BM105" s="96">
        <f t="shared" si="133"/>
        <v>2943.5916036781609</v>
      </c>
      <c r="BN105" s="96">
        <f t="shared" si="160"/>
        <v>3417.5098518703448</v>
      </c>
      <c r="BO105" s="96">
        <f t="shared" si="161"/>
        <v>557.04000000000008</v>
      </c>
      <c r="BP105" s="96">
        <f t="shared" si="162"/>
        <v>0</v>
      </c>
      <c r="BQ105" s="101">
        <f t="shared" si="163"/>
        <v>3974.5498518703448</v>
      </c>
      <c r="BR105" s="99"/>
      <c r="BS105" s="96"/>
      <c r="BT105" s="96">
        <f t="shared" si="164"/>
        <v>0</v>
      </c>
      <c r="BU105" s="96"/>
      <c r="BV105" s="101">
        <f t="shared" si="165"/>
        <v>0</v>
      </c>
      <c r="BW105" s="99">
        <v>58.7</v>
      </c>
      <c r="BX105" s="96">
        <v>1418.94</v>
      </c>
      <c r="BY105" s="96">
        <f t="shared" si="166"/>
        <v>1647.3893400000002</v>
      </c>
      <c r="BZ105" s="96"/>
      <c r="CA105" s="125"/>
      <c r="CB105" s="96">
        <f t="shared" si="167"/>
        <v>0</v>
      </c>
      <c r="CC105" s="96"/>
      <c r="CD105" s="96"/>
      <c r="CE105" s="96"/>
      <c r="CF105" s="97">
        <v>86.05</v>
      </c>
      <c r="CG105" s="100">
        <f t="shared" si="168"/>
        <v>58.7</v>
      </c>
      <c r="CH105" s="101">
        <f t="shared" si="169"/>
        <v>1733.4393400000001</v>
      </c>
      <c r="CI105" s="110">
        <f t="shared" si="170"/>
        <v>232.7</v>
      </c>
      <c r="CJ105" s="101">
        <f t="shared" si="171"/>
        <v>5707.9891918703452</v>
      </c>
      <c r="CL105" s="106">
        <v>9737</v>
      </c>
      <c r="CM105" s="107">
        <f t="shared" si="172"/>
        <v>0</v>
      </c>
      <c r="CN105" s="108" t="s">
        <v>385</v>
      </c>
      <c r="CO105" s="103">
        <v>6.72</v>
      </c>
      <c r="CP105" s="109">
        <v>174</v>
      </c>
    </row>
    <row r="106" spans="1:94" s="37" customFormat="1" ht="12" x14ac:dyDescent="0.2">
      <c r="A106" s="122">
        <f t="shared" si="137"/>
        <v>102</v>
      </c>
      <c r="B106" s="124"/>
      <c r="C106" s="111" t="s">
        <v>402</v>
      </c>
      <c r="D106" s="112">
        <v>46</v>
      </c>
      <c r="E106" s="112"/>
      <c r="F106" s="112"/>
      <c r="G106" s="113">
        <v>45078</v>
      </c>
      <c r="H106" s="113">
        <v>45107</v>
      </c>
      <c r="I106" s="114"/>
      <c r="J106" s="114"/>
      <c r="K106" s="114">
        <f t="shared" si="138"/>
        <v>30</v>
      </c>
      <c r="L106" s="114">
        <f t="shared" si="139"/>
        <v>0</v>
      </c>
      <c r="M106" s="102">
        <f t="shared" si="140"/>
        <v>0</v>
      </c>
      <c r="N106" s="102">
        <f t="shared" si="134"/>
        <v>0</v>
      </c>
      <c r="O106" s="103">
        <v>2688.1</v>
      </c>
      <c r="P106" s="103"/>
      <c r="Q106" s="102">
        <f t="shared" si="141"/>
        <v>0</v>
      </c>
      <c r="R106" s="102">
        <f t="shared" si="142"/>
        <v>0</v>
      </c>
      <c r="S106" s="103">
        <v>2781.34</v>
      </c>
      <c r="T106" s="102">
        <f t="shared" si="135"/>
        <v>0</v>
      </c>
      <c r="U106" s="103"/>
      <c r="V106" s="102">
        <f t="shared" si="173"/>
        <v>0</v>
      </c>
      <c r="W106" s="115"/>
      <c r="X106" s="103"/>
      <c r="Y106" s="102">
        <f t="shared" si="136"/>
        <v>0</v>
      </c>
      <c r="Z106" s="103"/>
      <c r="AA106" s="102">
        <f t="shared" si="143"/>
        <v>0</v>
      </c>
      <c r="AB106" s="102">
        <f t="shared" si="144"/>
        <v>0</v>
      </c>
      <c r="AC106" s="103"/>
      <c r="AD106" s="102">
        <f t="shared" si="145"/>
        <v>0</v>
      </c>
      <c r="AE106" s="116"/>
      <c r="AF106" s="102">
        <f t="shared" si="146"/>
        <v>0</v>
      </c>
      <c r="AG106" s="117"/>
      <c r="AH106" s="117"/>
      <c r="AI106" s="102">
        <f t="shared" si="147"/>
        <v>0</v>
      </c>
      <c r="AJ106" s="118"/>
      <c r="AK106" s="117"/>
      <c r="AL106" s="102">
        <f t="shared" si="148"/>
        <v>0</v>
      </c>
      <c r="AM106" s="103"/>
      <c r="AN106" s="102">
        <f t="shared" si="149"/>
        <v>0</v>
      </c>
      <c r="AO106" s="103"/>
      <c r="AP106" s="102">
        <f t="shared" si="150"/>
        <v>0</v>
      </c>
      <c r="AQ106" s="115"/>
      <c r="AR106" s="103"/>
      <c r="AS106" s="102">
        <f t="shared" si="151"/>
        <v>0</v>
      </c>
      <c r="AT106" s="103"/>
      <c r="AU106" s="102">
        <f t="shared" si="152"/>
        <v>0</v>
      </c>
      <c r="AV106" s="103"/>
      <c r="AW106" s="102">
        <f t="shared" si="153"/>
        <v>0</v>
      </c>
      <c r="AX106" s="103"/>
      <c r="AY106" s="102">
        <f t="shared" si="154"/>
        <v>0</v>
      </c>
      <c r="AZ106" s="103"/>
      <c r="BA106" s="112"/>
      <c r="BB106" s="102">
        <f t="shared" si="155"/>
        <v>0</v>
      </c>
      <c r="BC106" s="103"/>
      <c r="BD106" s="103"/>
      <c r="BE106" s="103"/>
      <c r="BF106" s="102">
        <f t="shared" si="156"/>
        <v>0</v>
      </c>
      <c r="BG106" s="102">
        <f t="shared" si="157"/>
        <v>0</v>
      </c>
      <c r="BH106" s="103"/>
      <c r="BI106" s="103"/>
      <c r="BJ106" s="109">
        <f t="shared" si="158"/>
        <v>0</v>
      </c>
      <c r="BK106" s="36"/>
      <c r="BL106" s="99">
        <f t="shared" si="159"/>
        <v>0</v>
      </c>
      <c r="BM106" s="96">
        <f t="shared" si="133"/>
        <v>0</v>
      </c>
      <c r="BN106" s="96">
        <f t="shared" si="160"/>
        <v>0</v>
      </c>
      <c r="BO106" s="96">
        <f t="shared" si="161"/>
        <v>0</v>
      </c>
      <c r="BP106" s="96">
        <f t="shared" si="162"/>
        <v>0</v>
      </c>
      <c r="BQ106" s="101">
        <f t="shared" si="163"/>
        <v>0</v>
      </c>
      <c r="BR106" s="99"/>
      <c r="BS106" s="96"/>
      <c r="BT106" s="96">
        <f t="shared" si="164"/>
        <v>0</v>
      </c>
      <c r="BU106" s="96"/>
      <c r="BV106" s="101">
        <f t="shared" si="165"/>
        <v>0</v>
      </c>
      <c r="BW106" s="99">
        <v>0</v>
      </c>
      <c r="BX106" s="96">
        <v>18.54</v>
      </c>
      <c r="BY106" s="96">
        <f t="shared" si="166"/>
        <v>21.524940000000001</v>
      </c>
      <c r="BZ106" s="96"/>
      <c r="CA106" s="125"/>
      <c r="CB106" s="96">
        <f t="shared" si="167"/>
        <v>0</v>
      </c>
      <c r="CC106" s="96"/>
      <c r="CD106" s="96"/>
      <c r="CE106" s="96"/>
      <c r="CF106" s="97"/>
      <c r="CG106" s="100">
        <f t="shared" si="168"/>
        <v>0</v>
      </c>
      <c r="CH106" s="101">
        <f t="shared" si="169"/>
        <v>21.524940000000001</v>
      </c>
      <c r="CI106" s="110">
        <f t="shared" si="170"/>
        <v>0</v>
      </c>
      <c r="CJ106" s="101">
        <f t="shared" si="171"/>
        <v>21.524940000000001</v>
      </c>
      <c r="CL106" s="106">
        <v>9511</v>
      </c>
      <c r="CM106" s="107">
        <f t="shared" si="172"/>
        <v>0</v>
      </c>
      <c r="CN106" s="108" t="s">
        <v>386</v>
      </c>
      <c r="CO106" s="103"/>
      <c r="CP106" s="109">
        <v>156.6</v>
      </c>
    </row>
    <row r="107" spans="1:94" s="37" customFormat="1" ht="12" x14ac:dyDescent="0.2">
      <c r="A107" s="122">
        <f t="shared" si="137"/>
        <v>103</v>
      </c>
      <c r="B107" s="124"/>
      <c r="C107" s="111" t="s">
        <v>402</v>
      </c>
      <c r="D107" s="112">
        <v>46</v>
      </c>
      <c r="E107" s="112"/>
      <c r="F107" s="112"/>
      <c r="G107" s="113">
        <v>45108</v>
      </c>
      <c r="H107" s="113">
        <v>45138</v>
      </c>
      <c r="I107" s="114"/>
      <c r="J107" s="114"/>
      <c r="K107" s="114">
        <f t="shared" si="138"/>
        <v>31</v>
      </c>
      <c r="L107" s="114">
        <f t="shared" si="139"/>
        <v>3806.9771350599999</v>
      </c>
      <c r="M107" s="102">
        <f t="shared" si="140"/>
        <v>2688.1</v>
      </c>
      <c r="N107" s="102">
        <f t="shared" si="134"/>
        <v>2688.1</v>
      </c>
      <c r="O107" s="103">
        <v>2688.1</v>
      </c>
      <c r="P107" s="103">
        <v>156.6</v>
      </c>
      <c r="Q107" s="102">
        <f t="shared" si="141"/>
        <v>0</v>
      </c>
      <c r="R107" s="102">
        <f t="shared" si="142"/>
        <v>0</v>
      </c>
      <c r="S107" s="103">
        <v>2781.34</v>
      </c>
      <c r="T107" s="102">
        <f t="shared" si="135"/>
        <v>0</v>
      </c>
      <c r="U107" s="103"/>
      <c r="V107" s="102">
        <f t="shared" si="173"/>
        <v>0</v>
      </c>
      <c r="W107" s="115"/>
      <c r="X107" s="103"/>
      <c r="Y107" s="102">
        <f t="shared" si="136"/>
        <v>0</v>
      </c>
      <c r="Z107" s="103"/>
      <c r="AA107" s="102">
        <f t="shared" si="143"/>
        <v>17.74146</v>
      </c>
      <c r="AB107" s="102">
        <f t="shared" si="144"/>
        <v>17.74146</v>
      </c>
      <c r="AC107" s="103"/>
      <c r="AD107" s="102">
        <f t="shared" si="145"/>
        <v>0</v>
      </c>
      <c r="AE107" s="116"/>
      <c r="AF107" s="102">
        <f t="shared" si="146"/>
        <v>0</v>
      </c>
      <c r="AG107" s="117"/>
      <c r="AH107" s="117"/>
      <c r="AI107" s="102">
        <f t="shared" si="147"/>
        <v>0</v>
      </c>
      <c r="AJ107" s="118"/>
      <c r="AK107" s="117"/>
      <c r="AL107" s="102">
        <f t="shared" si="148"/>
        <v>0</v>
      </c>
      <c r="AM107" s="103"/>
      <c r="AN107" s="102">
        <f t="shared" si="149"/>
        <v>0</v>
      </c>
      <c r="AO107" s="103"/>
      <c r="AP107" s="102">
        <f t="shared" si="150"/>
        <v>0</v>
      </c>
      <c r="AQ107" s="115"/>
      <c r="AR107" s="103"/>
      <c r="AS107" s="102">
        <f t="shared" si="151"/>
        <v>0</v>
      </c>
      <c r="AT107" s="103"/>
      <c r="AU107" s="102">
        <f t="shared" si="152"/>
        <v>0</v>
      </c>
      <c r="AV107" s="103"/>
      <c r="AW107" s="102">
        <f t="shared" si="153"/>
        <v>0</v>
      </c>
      <c r="AX107" s="103"/>
      <c r="AY107" s="102">
        <f t="shared" si="154"/>
        <v>466.74567506</v>
      </c>
      <c r="AZ107" s="103">
        <v>35.119999999999997</v>
      </c>
      <c r="BA107" s="112">
        <v>2</v>
      </c>
      <c r="BB107" s="102">
        <f t="shared" si="155"/>
        <v>406.07</v>
      </c>
      <c r="BC107" s="103">
        <f>145.11-48.37</f>
        <v>96.740000000000009</v>
      </c>
      <c r="BD107" s="103">
        <v>309.33</v>
      </c>
      <c r="BE107" s="103"/>
      <c r="BF107" s="102">
        <f t="shared" si="156"/>
        <v>3613.7771350600001</v>
      </c>
      <c r="BG107" s="102">
        <f t="shared" si="157"/>
        <v>156.6</v>
      </c>
      <c r="BH107" s="103"/>
      <c r="BI107" s="103">
        <v>193.2</v>
      </c>
      <c r="BJ107" s="109">
        <f t="shared" si="158"/>
        <v>3806.9771350599999</v>
      </c>
      <c r="BK107" s="36"/>
      <c r="BL107" s="99">
        <f>BG107</f>
        <v>156.6</v>
      </c>
      <c r="BM107" s="96">
        <f>M107+BI107+AA107</f>
        <v>2899.0414599999999</v>
      </c>
      <c r="BN107" s="96">
        <f>BM107+AY107</f>
        <v>3365.7871350599999</v>
      </c>
      <c r="BO107" s="96">
        <f>BB107+AZ107</f>
        <v>441.19</v>
      </c>
      <c r="BP107" s="96">
        <f t="shared" si="162"/>
        <v>0</v>
      </c>
      <c r="BQ107" s="101">
        <f t="shared" si="163"/>
        <v>3806.9771350599999</v>
      </c>
      <c r="BR107" s="99">
        <v>59</v>
      </c>
      <c r="BS107" s="96">
        <v>1645.12</v>
      </c>
      <c r="BT107" s="96">
        <f t="shared" si="164"/>
        <v>1909.98432</v>
      </c>
      <c r="BU107" s="96">
        <v>48.37</v>
      </c>
      <c r="BV107" s="101">
        <f t="shared" si="165"/>
        <v>1958.3543199999999</v>
      </c>
      <c r="BW107" s="99">
        <f>59-BR107</f>
        <v>0</v>
      </c>
      <c r="BX107" s="96">
        <f>1645.12-BS107</f>
        <v>0</v>
      </c>
      <c r="BY107" s="96">
        <f t="shared" si="166"/>
        <v>0</v>
      </c>
      <c r="BZ107" s="96"/>
      <c r="CA107" s="125"/>
      <c r="CB107" s="96">
        <f t="shared" si="167"/>
        <v>0</v>
      </c>
      <c r="CC107" s="96"/>
      <c r="CD107" s="96"/>
      <c r="CE107" s="96"/>
      <c r="CF107" s="97">
        <v>48.37</v>
      </c>
      <c r="CG107" s="100">
        <f t="shared" si="168"/>
        <v>0</v>
      </c>
      <c r="CH107" s="101">
        <f t="shared" si="169"/>
        <v>48.37</v>
      </c>
      <c r="CI107" s="110">
        <f t="shared" si="170"/>
        <v>215.6</v>
      </c>
      <c r="CJ107" s="101">
        <f t="shared" si="171"/>
        <v>5813.7014550599997</v>
      </c>
      <c r="CL107" s="106">
        <v>9511</v>
      </c>
      <c r="CM107" s="107">
        <f t="shared" si="172"/>
        <v>0</v>
      </c>
      <c r="CN107" s="108" t="s">
        <v>386</v>
      </c>
      <c r="CO107" s="103">
        <v>8</v>
      </c>
      <c r="CP107" s="109">
        <v>156.6</v>
      </c>
    </row>
    <row r="108" spans="1:94" s="37" customFormat="1" ht="12" x14ac:dyDescent="0.2">
      <c r="A108" s="122">
        <f t="shared" si="137"/>
        <v>104</v>
      </c>
      <c r="B108" s="124"/>
      <c r="C108" s="111" t="s">
        <v>400</v>
      </c>
      <c r="D108" s="112">
        <v>52</v>
      </c>
      <c r="E108" s="112"/>
      <c r="F108" s="112"/>
      <c r="G108" s="113">
        <v>45108</v>
      </c>
      <c r="H108" s="113">
        <v>45138</v>
      </c>
      <c r="I108" s="114"/>
      <c r="J108" s="114"/>
      <c r="K108" s="114">
        <f t="shared" si="138"/>
        <v>31</v>
      </c>
      <c r="L108" s="114">
        <f t="shared" si="139"/>
        <v>4504.8889023416205</v>
      </c>
      <c r="M108" s="102">
        <f t="shared" si="140"/>
        <v>3087.8214063218384</v>
      </c>
      <c r="N108" s="102">
        <f t="shared" si="134"/>
        <v>2915.3527206896547</v>
      </c>
      <c r="O108" s="103">
        <v>3401.31</v>
      </c>
      <c r="P108" s="103">
        <v>149.13999999999999</v>
      </c>
      <c r="Q108" s="102">
        <f t="shared" si="141"/>
        <v>172.46868563218388</v>
      </c>
      <c r="R108" s="102">
        <f t="shared" si="142"/>
        <v>8.2899999999999991</v>
      </c>
      <c r="S108" s="103">
        <v>3619.97</v>
      </c>
      <c r="T108" s="102">
        <f t="shared" si="135"/>
        <v>172.46868563218388</v>
      </c>
      <c r="U108" s="103">
        <v>8.2899999999999991</v>
      </c>
      <c r="V108" s="102">
        <f t="shared" si="173"/>
        <v>0</v>
      </c>
      <c r="W108" s="115"/>
      <c r="X108" s="103"/>
      <c r="Y108" s="102">
        <f t="shared" si="136"/>
        <v>0</v>
      </c>
      <c r="Z108" s="103"/>
      <c r="AA108" s="102">
        <f t="shared" si="143"/>
        <v>329.85149836517246</v>
      </c>
      <c r="AB108" s="102">
        <f t="shared" si="144"/>
        <v>67.344647847931029</v>
      </c>
      <c r="AC108" s="103"/>
      <c r="AD108" s="102">
        <f t="shared" si="145"/>
        <v>0</v>
      </c>
      <c r="AE108" s="116"/>
      <c r="AF108" s="102">
        <f t="shared" si="146"/>
        <v>0</v>
      </c>
      <c r="AG108" s="117"/>
      <c r="AH108" s="117"/>
      <c r="AI108" s="102">
        <f t="shared" si="147"/>
        <v>0</v>
      </c>
      <c r="AJ108" s="118"/>
      <c r="AK108" s="117"/>
      <c r="AL108" s="102">
        <f t="shared" si="148"/>
        <v>74.848367758620697</v>
      </c>
      <c r="AM108" s="103">
        <v>54.7</v>
      </c>
      <c r="AN108" s="102">
        <f t="shared" si="149"/>
        <v>0</v>
      </c>
      <c r="AO108" s="103"/>
      <c r="AP108" s="102">
        <f t="shared" si="150"/>
        <v>0</v>
      </c>
      <c r="AQ108" s="115"/>
      <c r="AR108" s="103"/>
      <c r="AS108" s="102">
        <f t="shared" si="151"/>
        <v>187.65848275862069</v>
      </c>
      <c r="AT108" s="103">
        <v>24</v>
      </c>
      <c r="AU108" s="102">
        <f t="shared" si="152"/>
        <v>0</v>
      </c>
      <c r="AV108" s="103"/>
      <c r="AW108" s="102">
        <f t="shared" si="153"/>
        <v>0</v>
      </c>
      <c r="AX108" s="103"/>
      <c r="AY108" s="102">
        <f t="shared" si="154"/>
        <v>577.78599765460876</v>
      </c>
      <c r="AZ108" s="103">
        <v>35.119999999999997</v>
      </c>
      <c r="BA108" s="112">
        <v>7</v>
      </c>
      <c r="BB108" s="102">
        <f t="shared" si="155"/>
        <v>303.25</v>
      </c>
      <c r="BC108" s="103">
        <v>145.11000000000001</v>
      </c>
      <c r="BD108" s="103">
        <v>158.13999999999999</v>
      </c>
      <c r="BE108" s="103"/>
      <c r="BF108" s="102">
        <f t="shared" si="156"/>
        <v>4333.8289023416201</v>
      </c>
      <c r="BG108" s="102">
        <f t="shared" si="157"/>
        <v>157.42999999999998</v>
      </c>
      <c r="BH108" s="103"/>
      <c r="BI108" s="103">
        <v>171.06</v>
      </c>
      <c r="BJ108" s="109">
        <f t="shared" si="158"/>
        <v>4504.8889023416205</v>
      </c>
      <c r="BK108" s="36"/>
      <c r="BL108" s="99">
        <f t="shared" si="159"/>
        <v>157.42999999999998</v>
      </c>
      <c r="BM108" s="96">
        <f t="shared" si="133"/>
        <v>3588.7329046870109</v>
      </c>
      <c r="BN108" s="96">
        <f t="shared" si="160"/>
        <v>4166.5189023416197</v>
      </c>
      <c r="BO108" s="96">
        <f t="shared" si="161"/>
        <v>338.37</v>
      </c>
      <c r="BP108" s="96">
        <f t="shared" si="162"/>
        <v>0</v>
      </c>
      <c r="BQ108" s="101">
        <f t="shared" si="163"/>
        <v>4504.8889023416195</v>
      </c>
      <c r="BR108" s="99"/>
      <c r="BS108" s="96"/>
      <c r="BT108" s="96">
        <f t="shared" si="164"/>
        <v>0</v>
      </c>
      <c r="BU108" s="96"/>
      <c r="BV108" s="101">
        <f t="shared" si="165"/>
        <v>0</v>
      </c>
      <c r="BW108" s="99">
        <v>44</v>
      </c>
      <c r="BX108" s="96">
        <v>1370.61</v>
      </c>
      <c r="BY108" s="96">
        <f t="shared" si="166"/>
        <v>1591.2782099999999</v>
      </c>
      <c r="BZ108" s="96"/>
      <c r="CA108" s="125"/>
      <c r="CB108" s="96">
        <f t="shared" si="167"/>
        <v>0</v>
      </c>
      <c r="CC108" s="96"/>
      <c r="CD108" s="96"/>
      <c r="CE108" s="96"/>
      <c r="CF108" s="97">
        <v>20.09</v>
      </c>
      <c r="CG108" s="100">
        <f t="shared" si="168"/>
        <v>44</v>
      </c>
      <c r="CH108" s="101">
        <f t="shared" si="169"/>
        <v>1611.3682099999999</v>
      </c>
      <c r="CI108" s="110">
        <f t="shared" si="170"/>
        <v>201.42999999999998</v>
      </c>
      <c r="CJ108" s="101">
        <f t="shared" si="171"/>
        <v>6116.2571123416192</v>
      </c>
      <c r="CL108" s="106">
        <v>8432</v>
      </c>
      <c r="CM108" s="107">
        <f t="shared" si="172"/>
        <v>0</v>
      </c>
      <c r="CN108" s="108" t="s">
        <v>398</v>
      </c>
      <c r="CO108" s="103">
        <v>1.08</v>
      </c>
      <c r="CP108" s="109">
        <v>174</v>
      </c>
    </row>
    <row r="109" spans="1:94" s="37" customFormat="1" ht="12" x14ac:dyDescent="0.2">
      <c r="A109" s="122">
        <f t="shared" si="137"/>
        <v>105</v>
      </c>
      <c r="B109" s="124"/>
      <c r="C109" s="111" t="s">
        <v>382</v>
      </c>
      <c r="D109" s="112">
        <v>53</v>
      </c>
      <c r="E109" s="112"/>
      <c r="F109" s="112"/>
      <c r="G109" s="113">
        <v>45108</v>
      </c>
      <c r="H109" s="113">
        <v>45138</v>
      </c>
      <c r="I109" s="114"/>
      <c r="J109" s="114"/>
      <c r="K109" s="114">
        <f t="shared" si="138"/>
        <v>31</v>
      </c>
      <c r="L109" s="114">
        <f t="shared" si="139"/>
        <v>35.119999999999997</v>
      </c>
      <c r="M109" s="102">
        <f t="shared" si="140"/>
        <v>0</v>
      </c>
      <c r="N109" s="102">
        <f t="shared" si="134"/>
        <v>0</v>
      </c>
      <c r="O109" s="103">
        <v>3537.36</v>
      </c>
      <c r="P109" s="103"/>
      <c r="Q109" s="102">
        <f t="shared" si="141"/>
        <v>0</v>
      </c>
      <c r="R109" s="102">
        <f t="shared" si="142"/>
        <v>0</v>
      </c>
      <c r="S109" s="103"/>
      <c r="T109" s="102">
        <f t="shared" si="135"/>
        <v>0</v>
      </c>
      <c r="U109" s="103"/>
      <c r="V109" s="102">
        <f t="shared" si="173"/>
        <v>0</v>
      </c>
      <c r="W109" s="115"/>
      <c r="X109" s="103"/>
      <c r="Y109" s="102">
        <f t="shared" si="136"/>
        <v>0</v>
      </c>
      <c r="Z109" s="103"/>
      <c r="AA109" s="102">
        <f t="shared" si="143"/>
        <v>0</v>
      </c>
      <c r="AB109" s="102">
        <f t="shared" si="144"/>
        <v>0</v>
      </c>
      <c r="AC109" s="103"/>
      <c r="AD109" s="102">
        <f t="shared" si="145"/>
        <v>0</v>
      </c>
      <c r="AE109" s="116"/>
      <c r="AF109" s="102">
        <f t="shared" si="146"/>
        <v>0</v>
      </c>
      <c r="AG109" s="117"/>
      <c r="AH109" s="117"/>
      <c r="AI109" s="102">
        <f t="shared" si="147"/>
        <v>0</v>
      </c>
      <c r="AJ109" s="118"/>
      <c r="AK109" s="117"/>
      <c r="AL109" s="102">
        <f t="shared" si="148"/>
        <v>0</v>
      </c>
      <c r="AM109" s="103"/>
      <c r="AN109" s="102">
        <f t="shared" si="149"/>
        <v>0</v>
      </c>
      <c r="AO109" s="103"/>
      <c r="AP109" s="102">
        <f t="shared" si="150"/>
        <v>0</v>
      </c>
      <c r="AQ109" s="115"/>
      <c r="AR109" s="103"/>
      <c r="AS109" s="102">
        <f t="shared" si="151"/>
        <v>0</v>
      </c>
      <c r="AT109" s="103"/>
      <c r="AU109" s="102">
        <f t="shared" si="152"/>
        <v>0</v>
      </c>
      <c r="AV109" s="103"/>
      <c r="AW109" s="102">
        <f t="shared" si="153"/>
        <v>0</v>
      </c>
      <c r="AX109" s="103"/>
      <c r="AY109" s="102">
        <f t="shared" si="154"/>
        <v>0</v>
      </c>
      <c r="AZ109" s="103">
        <v>35.119999999999997</v>
      </c>
      <c r="BA109" s="112">
        <v>8</v>
      </c>
      <c r="BB109" s="102">
        <f t="shared" si="155"/>
        <v>0</v>
      </c>
      <c r="BC109" s="103"/>
      <c r="BD109" s="103"/>
      <c r="BE109" s="103"/>
      <c r="BF109" s="102">
        <f t="shared" si="156"/>
        <v>35.119999999999997</v>
      </c>
      <c r="BG109" s="102">
        <f t="shared" si="157"/>
        <v>0</v>
      </c>
      <c r="BH109" s="103"/>
      <c r="BI109" s="103"/>
      <c r="BJ109" s="109">
        <f t="shared" si="158"/>
        <v>35.119999999999997</v>
      </c>
      <c r="BK109" s="36"/>
      <c r="BL109" s="99">
        <f t="shared" si="159"/>
        <v>0</v>
      </c>
      <c r="BM109" s="96">
        <f t="shared" si="133"/>
        <v>0</v>
      </c>
      <c r="BN109" s="96">
        <f t="shared" si="160"/>
        <v>0</v>
      </c>
      <c r="BO109" s="96">
        <f t="shared" si="161"/>
        <v>35.119999999999997</v>
      </c>
      <c r="BP109" s="96">
        <f t="shared" si="162"/>
        <v>0</v>
      </c>
      <c r="BQ109" s="101">
        <f t="shared" si="163"/>
        <v>35.119999999999997</v>
      </c>
      <c r="BR109" s="99"/>
      <c r="BS109" s="96"/>
      <c r="BT109" s="96">
        <f t="shared" si="164"/>
        <v>0</v>
      </c>
      <c r="BU109" s="96"/>
      <c r="BV109" s="101">
        <f t="shared" si="165"/>
        <v>0</v>
      </c>
      <c r="BW109" s="99"/>
      <c r="BX109" s="96"/>
      <c r="BY109" s="96">
        <f t="shared" si="166"/>
        <v>0</v>
      </c>
      <c r="BZ109" s="96"/>
      <c r="CA109" s="125"/>
      <c r="CB109" s="96">
        <f t="shared" si="167"/>
        <v>0</v>
      </c>
      <c r="CC109" s="96"/>
      <c r="CD109" s="96"/>
      <c r="CE109" s="96"/>
      <c r="CF109" s="97"/>
      <c r="CG109" s="100">
        <f t="shared" si="168"/>
        <v>0</v>
      </c>
      <c r="CH109" s="101">
        <f t="shared" si="169"/>
        <v>0</v>
      </c>
      <c r="CI109" s="110">
        <f t="shared" si="170"/>
        <v>0</v>
      </c>
      <c r="CJ109" s="101">
        <f t="shared" si="171"/>
        <v>35.119999999999997</v>
      </c>
      <c r="CL109" s="106">
        <v>8195</v>
      </c>
      <c r="CM109" s="107">
        <f t="shared" si="172"/>
        <v>0</v>
      </c>
      <c r="CN109" s="108" t="s">
        <v>384</v>
      </c>
      <c r="CO109" s="103">
        <v>36.200000000000003</v>
      </c>
      <c r="CP109" s="109">
        <v>174</v>
      </c>
    </row>
    <row r="110" spans="1:94" s="37" customFormat="1" ht="12" x14ac:dyDescent="0.2">
      <c r="A110" s="122">
        <f t="shared" si="137"/>
        <v>106</v>
      </c>
      <c r="B110" s="124"/>
      <c r="C110" s="111" t="s">
        <v>387</v>
      </c>
      <c r="D110" s="112">
        <v>49</v>
      </c>
      <c r="E110" s="112"/>
      <c r="F110" s="112"/>
      <c r="G110" s="113">
        <v>45108</v>
      </c>
      <c r="H110" s="113">
        <v>45138</v>
      </c>
      <c r="I110" s="114"/>
      <c r="J110" s="114"/>
      <c r="K110" s="114">
        <f t="shared" si="138"/>
        <v>31</v>
      </c>
      <c r="L110" s="114">
        <f t="shared" si="139"/>
        <v>4038.6811419615306</v>
      </c>
      <c r="M110" s="102">
        <f t="shared" si="140"/>
        <v>3031.0517408045976</v>
      </c>
      <c r="N110" s="102">
        <f t="shared" ref="N110:N129" si="174">+O110*P110/CP110</f>
        <v>2591.9098419540228</v>
      </c>
      <c r="O110" s="103">
        <v>3023.75</v>
      </c>
      <c r="P110" s="103">
        <v>149.15</v>
      </c>
      <c r="Q110" s="102">
        <f t="shared" si="141"/>
        <v>439.14189885057471</v>
      </c>
      <c r="R110" s="102">
        <f t="shared" si="142"/>
        <v>24.86</v>
      </c>
      <c r="S110" s="103">
        <v>3073.64</v>
      </c>
      <c r="T110" s="102">
        <f t="shared" ref="T110:T129" si="175">+S110/CP110*U110</f>
        <v>0</v>
      </c>
      <c r="U110" s="103"/>
      <c r="V110" s="102">
        <f t="shared" si="173"/>
        <v>0</v>
      </c>
      <c r="W110" s="115"/>
      <c r="X110" s="103"/>
      <c r="Y110" s="102">
        <f t="shared" si="136"/>
        <v>439.14189885057471</v>
      </c>
      <c r="Z110" s="103">
        <v>24.86</v>
      </c>
      <c r="AA110" s="102">
        <f t="shared" si="143"/>
        <v>42.766512392241374</v>
      </c>
      <c r="AB110" s="102">
        <f t="shared" si="144"/>
        <v>42.766512392241374</v>
      </c>
      <c r="AC110" s="103"/>
      <c r="AD110" s="102">
        <f t="shared" si="145"/>
        <v>0</v>
      </c>
      <c r="AE110" s="116"/>
      <c r="AF110" s="102">
        <f t="shared" si="146"/>
        <v>0</v>
      </c>
      <c r="AG110" s="117"/>
      <c r="AH110" s="117"/>
      <c r="AI110" s="102">
        <f t="shared" si="147"/>
        <v>0</v>
      </c>
      <c r="AJ110" s="118"/>
      <c r="AK110" s="117"/>
      <c r="AL110" s="102">
        <f t="shared" si="148"/>
        <v>0</v>
      </c>
      <c r="AM110" s="103"/>
      <c r="AN110" s="102">
        <f t="shared" si="149"/>
        <v>0</v>
      </c>
      <c r="AO110" s="103"/>
      <c r="AP110" s="102">
        <f t="shared" si="150"/>
        <v>0</v>
      </c>
      <c r="AQ110" s="115"/>
      <c r="AR110" s="103"/>
      <c r="AS110" s="102">
        <f t="shared" si="151"/>
        <v>0</v>
      </c>
      <c r="AT110" s="103"/>
      <c r="AU110" s="102">
        <f t="shared" si="152"/>
        <v>0</v>
      </c>
      <c r="AV110" s="103"/>
      <c r="AW110" s="102">
        <f t="shared" si="153"/>
        <v>0</v>
      </c>
      <c r="AX110" s="103"/>
      <c r="AY110" s="102">
        <f t="shared" si="154"/>
        <v>516.4828887646911</v>
      </c>
      <c r="AZ110" s="103">
        <v>35.119999999999997</v>
      </c>
      <c r="BA110" s="112">
        <v>5</v>
      </c>
      <c r="BB110" s="102">
        <f t="shared" si="155"/>
        <v>279.11</v>
      </c>
      <c r="BC110" s="103">
        <v>124.38</v>
      </c>
      <c r="BD110" s="103">
        <v>154.72999999999999</v>
      </c>
      <c r="BE110" s="103"/>
      <c r="BF110" s="102">
        <f t="shared" si="156"/>
        <v>3904.5311419615305</v>
      </c>
      <c r="BG110" s="102">
        <f t="shared" si="157"/>
        <v>174.01</v>
      </c>
      <c r="BH110" s="103"/>
      <c r="BI110" s="103">
        <v>134.15</v>
      </c>
      <c r="BJ110" s="109">
        <f t="shared" si="158"/>
        <v>4038.6811419615306</v>
      </c>
      <c r="BK110" s="36"/>
      <c r="BL110" s="99">
        <f t="shared" si="159"/>
        <v>174.01</v>
      </c>
      <c r="BM110" s="96">
        <f t="shared" si="133"/>
        <v>3207.9682531968392</v>
      </c>
      <c r="BN110" s="96">
        <f t="shared" si="160"/>
        <v>3724.4511419615301</v>
      </c>
      <c r="BO110" s="96">
        <f t="shared" si="161"/>
        <v>314.23</v>
      </c>
      <c r="BP110" s="96">
        <f t="shared" si="162"/>
        <v>0</v>
      </c>
      <c r="BQ110" s="101">
        <f t="shared" si="163"/>
        <v>4038.6811419615301</v>
      </c>
      <c r="BR110" s="99"/>
      <c r="BS110" s="96"/>
      <c r="BT110" s="96">
        <f t="shared" si="164"/>
        <v>0</v>
      </c>
      <c r="BU110" s="96"/>
      <c r="BV110" s="101">
        <f t="shared" si="165"/>
        <v>0</v>
      </c>
      <c r="BW110" s="99"/>
      <c r="BX110" s="96"/>
      <c r="BY110" s="96">
        <f t="shared" si="166"/>
        <v>0</v>
      </c>
      <c r="BZ110" s="96"/>
      <c r="CA110" s="125"/>
      <c r="CB110" s="96">
        <f t="shared" si="167"/>
        <v>0</v>
      </c>
      <c r="CC110" s="96"/>
      <c r="CD110" s="96"/>
      <c r="CE110" s="96"/>
      <c r="CF110" s="97"/>
      <c r="CG110" s="100">
        <f t="shared" si="168"/>
        <v>0</v>
      </c>
      <c r="CH110" s="101">
        <f t="shared" si="169"/>
        <v>0</v>
      </c>
      <c r="CI110" s="110">
        <f t="shared" si="170"/>
        <v>174.01</v>
      </c>
      <c r="CJ110" s="101">
        <f t="shared" si="171"/>
        <v>4038.6811419615301</v>
      </c>
      <c r="CL110" s="106">
        <v>8851</v>
      </c>
      <c r="CM110" s="107">
        <f t="shared" si="172"/>
        <v>0</v>
      </c>
      <c r="CN110" s="108" t="s">
        <v>412</v>
      </c>
      <c r="CO110" s="103">
        <v>2.4</v>
      </c>
      <c r="CP110" s="109">
        <v>174</v>
      </c>
    </row>
    <row r="111" spans="1:94" s="37" customFormat="1" ht="12" x14ac:dyDescent="0.2">
      <c r="A111" s="122">
        <f t="shared" si="137"/>
        <v>107</v>
      </c>
      <c r="B111" s="124"/>
      <c r="C111" s="111" t="s">
        <v>389</v>
      </c>
      <c r="D111" s="112">
        <v>50</v>
      </c>
      <c r="E111" s="112"/>
      <c r="F111" s="112"/>
      <c r="G111" s="113">
        <v>45108</v>
      </c>
      <c r="H111" s="113">
        <v>45138</v>
      </c>
      <c r="I111" s="114"/>
      <c r="J111" s="114"/>
      <c r="K111" s="114">
        <f t="shared" si="138"/>
        <v>31</v>
      </c>
      <c r="L111" s="114">
        <f t="shared" si="139"/>
        <v>3826.0798496693105</v>
      </c>
      <c r="M111" s="102">
        <f t="shared" si="140"/>
        <v>2717.8435785440615</v>
      </c>
      <c r="N111" s="102">
        <f t="shared" si="174"/>
        <v>1796.8566794380588</v>
      </c>
      <c r="O111" s="103">
        <v>3144.7</v>
      </c>
      <c r="P111" s="103">
        <v>89.48</v>
      </c>
      <c r="Q111" s="102">
        <f t="shared" si="141"/>
        <v>920.98689910600262</v>
      </c>
      <c r="R111" s="102">
        <f t="shared" si="142"/>
        <v>44.74</v>
      </c>
      <c r="S111" s="103">
        <v>3223.66</v>
      </c>
      <c r="T111" s="102">
        <f t="shared" si="175"/>
        <v>920.98689910600262</v>
      </c>
      <c r="U111" s="103">
        <v>44.74</v>
      </c>
      <c r="V111" s="102">
        <f t="shared" si="173"/>
        <v>0</v>
      </c>
      <c r="W111" s="115"/>
      <c r="X111" s="103"/>
      <c r="Y111" s="102">
        <f t="shared" si="136"/>
        <v>0</v>
      </c>
      <c r="Z111" s="103"/>
      <c r="AA111" s="102">
        <f t="shared" si="143"/>
        <v>29.648135210727972</v>
      </c>
      <c r="AB111" s="102">
        <f t="shared" si="144"/>
        <v>29.648135210727972</v>
      </c>
      <c r="AC111" s="103"/>
      <c r="AD111" s="102">
        <f t="shared" si="145"/>
        <v>0</v>
      </c>
      <c r="AE111" s="116"/>
      <c r="AF111" s="102">
        <f t="shared" si="146"/>
        <v>0</v>
      </c>
      <c r="AG111" s="117"/>
      <c r="AH111" s="117"/>
      <c r="AI111" s="102">
        <f t="shared" si="147"/>
        <v>0</v>
      </c>
      <c r="AJ111" s="118"/>
      <c r="AK111" s="117"/>
      <c r="AL111" s="102">
        <f t="shared" si="148"/>
        <v>0</v>
      </c>
      <c r="AM111" s="103"/>
      <c r="AN111" s="102">
        <f t="shared" si="149"/>
        <v>0</v>
      </c>
      <c r="AO111" s="103"/>
      <c r="AP111" s="102">
        <f t="shared" si="150"/>
        <v>0</v>
      </c>
      <c r="AQ111" s="115"/>
      <c r="AR111" s="103"/>
      <c r="AS111" s="102">
        <f t="shared" si="151"/>
        <v>0</v>
      </c>
      <c r="AT111" s="103"/>
      <c r="AU111" s="102">
        <f t="shared" si="152"/>
        <v>0</v>
      </c>
      <c r="AV111" s="103"/>
      <c r="AW111" s="102">
        <f t="shared" si="153"/>
        <v>0</v>
      </c>
      <c r="AX111" s="103"/>
      <c r="AY111" s="102">
        <f t="shared" si="154"/>
        <v>479.17813591452114</v>
      </c>
      <c r="AZ111" s="103">
        <v>35.119999999999997</v>
      </c>
      <c r="BA111" s="112">
        <v>5</v>
      </c>
      <c r="BB111" s="102">
        <f t="shared" si="155"/>
        <v>335.52</v>
      </c>
      <c r="BC111" s="103">
        <v>82.92</v>
      </c>
      <c r="BD111" s="103">
        <v>252.6</v>
      </c>
      <c r="BE111" s="103"/>
      <c r="BF111" s="102">
        <f t="shared" si="156"/>
        <v>3597.3098496693106</v>
      </c>
      <c r="BG111" s="102">
        <f t="shared" si="157"/>
        <v>134.22</v>
      </c>
      <c r="BH111" s="103"/>
      <c r="BI111" s="103">
        <v>228.77</v>
      </c>
      <c r="BJ111" s="109">
        <f t="shared" si="158"/>
        <v>3826.0798496693105</v>
      </c>
      <c r="BK111" s="36"/>
      <c r="BL111" s="99">
        <f t="shared" si="159"/>
        <v>134.22</v>
      </c>
      <c r="BM111" s="96">
        <f t="shared" si="133"/>
        <v>2976.2617137547895</v>
      </c>
      <c r="BN111" s="96">
        <f t="shared" si="160"/>
        <v>3455.4398496693107</v>
      </c>
      <c r="BO111" s="96">
        <f t="shared" si="161"/>
        <v>370.64</v>
      </c>
      <c r="BP111" s="96">
        <f t="shared" si="162"/>
        <v>0</v>
      </c>
      <c r="BQ111" s="101">
        <f t="shared" si="163"/>
        <v>3826.0798496693105</v>
      </c>
      <c r="BR111" s="99"/>
      <c r="BS111" s="96"/>
      <c r="BT111" s="96">
        <f t="shared" si="164"/>
        <v>0</v>
      </c>
      <c r="BU111" s="96"/>
      <c r="BV111" s="101">
        <f t="shared" si="165"/>
        <v>0</v>
      </c>
      <c r="BW111" s="99"/>
      <c r="BX111" s="96"/>
      <c r="BY111" s="96">
        <f t="shared" si="166"/>
        <v>0</v>
      </c>
      <c r="BZ111" s="96"/>
      <c r="CA111" s="125"/>
      <c r="CB111" s="96">
        <f t="shared" si="167"/>
        <v>0</v>
      </c>
      <c r="CC111" s="96"/>
      <c r="CD111" s="96"/>
      <c r="CE111" s="96"/>
      <c r="CF111" s="97"/>
      <c r="CG111" s="100">
        <f t="shared" si="168"/>
        <v>0</v>
      </c>
      <c r="CH111" s="101">
        <f t="shared" si="169"/>
        <v>0</v>
      </c>
      <c r="CI111" s="110">
        <f t="shared" si="170"/>
        <v>134.22</v>
      </c>
      <c r="CJ111" s="101">
        <f t="shared" si="171"/>
        <v>3826.0798496693105</v>
      </c>
      <c r="CL111" s="106">
        <v>8754</v>
      </c>
      <c r="CM111" s="107">
        <f t="shared" si="172"/>
        <v>0</v>
      </c>
      <c r="CN111" s="108" t="s">
        <v>414</v>
      </c>
      <c r="CO111" s="103">
        <v>4.6900000000000004</v>
      </c>
      <c r="CP111" s="109">
        <v>156.6</v>
      </c>
    </row>
    <row r="112" spans="1:94" s="37" customFormat="1" ht="12" x14ac:dyDescent="0.2">
      <c r="A112" s="122">
        <f t="shared" si="137"/>
        <v>108</v>
      </c>
      <c r="B112" s="124"/>
      <c r="C112" s="111" t="s">
        <v>389</v>
      </c>
      <c r="D112" s="112">
        <v>48</v>
      </c>
      <c r="E112" s="112"/>
      <c r="F112" s="112"/>
      <c r="G112" s="113">
        <v>45108</v>
      </c>
      <c r="H112" s="113">
        <v>45138</v>
      </c>
      <c r="I112" s="114"/>
      <c r="J112" s="114"/>
      <c r="K112" s="114">
        <f t="shared" si="138"/>
        <v>31</v>
      </c>
      <c r="L112" s="114">
        <f t="shared" si="139"/>
        <v>35.119999999999997</v>
      </c>
      <c r="M112" s="102">
        <f t="shared" si="140"/>
        <v>0</v>
      </c>
      <c r="N112" s="102">
        <f t="shared" si="174"/>
        <v>0</v>
      </c>
      <c r="O112" s="103">
        <v>2907.45</v>
      </c>
      <c r="P112" s="103"/>
      <c r="Q112" s="102">
        <f t="shared" si="141"/>
        <v>0</v>
      </c>
      <c r="R112" s="102">
        <f t="shared" si="142"/>
        <v>0</v>
      </c>
      <c r="S112" s="103"/>
      <c r="T112" s="102">
        <f t="shared" si="175"/>
        <v>0</v>
      </c>
      <c r="U112" s="103"/>
      <c r="V112" s="102">
        <f t="shared" si="173"/>
        <v>0</v>
      </c>
      <c r="W112" s="115"/>
      <c r="X112" s="103"/>
      <c r="Y112" s="102">
        <f t="shared" si="136"/>
        <v>0</v>
      </c>
      <c r="Z112" s="103"/>
      <c r="AA112" s="102">
        <f t="shared" si="143"/>
        <v>0</v>
      </c>
      <c r="AB112" s="102">
        <f t="shared" si="144"/>
        <v>0</v>
      </c>
      <c r="AC112" s="103"/>
      <c r="AD112" s="102">
        <f t="shared" si="145"/>
        <v>0</v>
      </c>
      <c r="AE112" s="116"/>
      <c r="AF112" s="102">
        <f t="shared" si="146"/>
        <v>0</v>
      </c>
      <c r="AG112" s="117"/>
      <c r="AH112" s="117"/>
      <c r="AI112" s="102">
        <f t="shared" si="147"/>
        <v>0</v>
      </c>
      <c r="AJ112" s="118"/>
      <c r="AK112" s="117"/>
      <c r="AL112" s="102">
        <f t="shared" si="148"/>
        <v>0</v>
      </c>
      <c r="AM112" s="103"/>
      <c r="AN112" s="102">
        <f t="shared" si="149"/>
        <v>0</v>
      </c>
      <c r="AO112" s="103"/>
      <c r="AP112" s="102">
        <f t="shared" si="150"/>
        <v>0</v>
      </c>
      <c r="AQ112" s="115"/>
      <c r="AR112" s="103"/>
      <c r="AS112" s="102">
        <f t="shared" si="151"/>
        <v>0</v>
      </c>
      <c r="AT112" s="103"/>
      <c r="AU112" s="102">
        <f t="shared" si="152"/>
        <v>0</v>
      </c>
      <c r="AV112" s="103"/>
      <c r="AW112" s="102">
        <f t="shared" si="153"/>
        <v>0</v>
      </c>
      <c r="AX112" s="103"/>
      <c r="AY112" s="102">
        <f t="shared" si="154"/>
        <v>0</v>
      </c>
      <c r="AZ112" s="103">
        <v>35.119999999999997</v>
      </c>
      <c r="BA112" s="112">
        <v>3</v>
      </c>
      <c r="BB112" s="102">
        <f t="shared" si="155"/>
        <v>0</v>
      </c>
      <c r="BC112" s="103"/>
      <c r="BD112" s="103"/>
      <c r="BE112" s="103"/>
      <c r="BF112" s="102">
        <f t="shared" si="156"/>
        <v>35.119999999999997</v>
      </c>
      <c r="BG112" s="102">
        <f t="shared" si="157"/>
        <v>0</v>
      </c>
      <c r="BH112" s="103"/>
      <c r="BI112" s="103"/>
      <c r="BJ112" s="109">
        <f t="shared" si="158"/>
        <v>35.119999999999997</v>
      </c>
      <c r="BK112" s="36"/>
      <c r="BL112" s="99">
        <f t="shared" si="159"/>
        <v>0</v>
      </c>
      <c r="BM112" s="96">
        <f t="shared" si="133"/>
        <v>0</v>
      </c>
      <c r="BN112" s="96">
        <f t="shared" si="160"/>
        <v>0</v>
      </c>
      <c r="BO112" s="96">
        <f t="shared" si="161"/>
        <v>35.119999999999997</v>
      </c>
      <c r="BP112" s="96">
        <f t="shared" si="162"/>
        <v>0</v>
      </c>
      <c r="BQ112" s="101">
        <f t="shared" si="163"/>
        <v>35.119999999999997</v>
      </c>
      <c r="BR112" s="99"/>
      <c r="BS112" s="96"/>
      <c r="BT112" s="96">
        <f t="shared" si="164"/>
        <v>0</v>
      </c>
      <c r="BU112" s="96"/>
      <c r="BV112" s="101">
        <f t="shared" si="165"/>
        <v>0</v>
      </c>
      <c r="BW112" s="99"/>
      <c r="BX112" s="96"/>
      <c r="BY112" s="96">
        <f t="shared" si="166"/>
        <v>0</v>
      </c>
      <c r="BZ112" s="96"/>
      <c r="CA112" s="125"/>
      <c r="CB112" s="96">
        <f t="shared" si="167"/>
        <v>0</v>
      </c>
      <c r="CC112" s="96"/>
      <c r="CD112" s="96"/>
      <c r="CE112" s="96"/>
      <c r="CF112" s="97"/>
      <c r="CG112" s="100">
        <f t="shared" si="168"/>
        <v>0</v>
      </c>
      <c r="CH112" s="101">
        <f t="shared" si="169"/>
        <v>0</v>
      </c>
      <c r="CI112" s="110">
        <f t="shared" si="170"/>
        <v>0</v>
      </c>
      <c r="CJ112" s="101">
        <f t="shared" si="171"/>
        <v>35.119999999999997</v>
      </c>
      <c r="CL112" s="106">
        <v>9236</v>
      </c>
      <c r="CM112" s="107">
        <f t="shared" si="172"/>
        <v>0</v>
      </c>
      <c r="CN112" s="108" t="s">
        <v>393</v>
      </c>
      <c r="CO112" s="103">
        <v>18.2</v>
      </c>
      <c r="CP112" s="109">
        <v>174</v>
      </c>
    </row>
    <row r="113" spans="1:94" s="37" customFormat="1" ht="12" x14ac:dyDescent="0.2">
      <c r="A113" s="122">
        <f t="shared" si="137"/>
        <v>109</v>
      </c>
      <c r="B113" s="124"/>
      <c r="C113" s="111" t="s">
        <v>400</v>
      </c>
      <c r="D113" s="112">
        <v>52</v>
      </c>
      <c r="E113" s="112"/>
      <c r="F113" s="112"/>
      <c r="G113" s="113">
        <v>45108</v>
      </c>
      <c r="H113" s="113">
        <v>45138</v>
      </c>
      <c r="I113" s="114"/>
      <c r="J113" s="114"/>
      <c r="K113" s="114">
        <f t="shared" si="138"/>
        <v>31</v>
      </c>
      <c r="L113" s="114">
        <f t="shared" si="139"/>
        <v>4393.8355132769648</v>
      </c>
      <c r="M113" s="102">
        <f t="shared" si="140"/>
        <v>3444.280397126437</v>
      </c>
      <c r="N113" s="102">
        <f t="shared" si="174"/>
        <v>2105.4890810344828</v>
      </c>
      <c r="O113" s="103">
        <v>3401.31</v>
      </c>
      <c r="P113" s="103">
        <v>107.71</v>
      </c>
      <c r="Q113" s="102">
        <f t="shared" si="141"/>
        <v>1338.7913160919543</v>
      </c>
      <c r="R113" s="102">
        <f t="shared" si="142"/>
        <v>66.290000000000006</v>
      </c>
      <c r="S113" s="103">
        <v>3514.1</v>
      </c>
      <c r="T113" s="102">
        <f t="shared" si="175"/>
        <v>1338.7913160919543</v>
      </c>
      <c r="U113" s="103">
        <v>66.290000000000006</v>
      </c>
      <c r="V113" s="102">
        <f t="shared" si="173"/>
        <v>0</v>
      </c>
      <c r="W113" s="115"/>
      <c r="X113" s="103"/>
      <c r="Y113" s="102">
        <f t="shared" si="136"/>
        <v>0</v>
      </c>
      <c r="Z113" s="103"/>
      <c r="AA113" s="102">
        <f t="shared" si="143"/>
        <v>48.636797771896553</v>
      </c>
      <c r="AB113" s="102">
        <f t="shared" si="144"/>
        <v>48.636797771896553</v>
      </c>
      <c r="AC113" s="103"/>
      <c r="AD113" s="102">
        <f t="shared" si="145"/>
        <v>0</v>
      </c>
      <c r="AE113" s="116"/>
      <c r="AF113" s="102">
        <f t="shared" si="146"/>
        <v>0</v>
      </c>
      <c r="AG113" s="117"/>
      <c r="AH113" s="117"/>
      <c r="AI113" s="102">
        <f t="shared" si="147"/>
        <v>0</v>
      </c>
      <c r="AJ113" s="118"/>
      <c r="AK113" s="117"/>
      <c r="AL113" s="102">
        <f t="shared" si="148"/>
        <v>0</v>
      </c>
      <c r="AM113" s="103"/>
      <c r="AN113" s="102">
        <f t="shared" si="149"/>
        <v>0</v>
      </c>
      <c r="AO113" s="103"/>
      <c r="AP113" s="102">
        <f t="shared" si="150"/>
        <v>0</v>
      </c>
      <c r="AQ113" s="115"/>
      <c r="AR113" s="103"/>
      <c r="AS113" s="102">
        <f t="shared" si="151"/>
        <v>0</v>
      </c>
      <c r="AT113" s="103"/>
      <c r="AU113" s="102">
        <f t="shared" si="152"/>
        <v>0</v>
      </c>
      <c r="AV113" s="103"/>
      <c r="AW113" s="102">
        <f t="shared" si="153"/>
        <v>0</v>
      </c>
      <c r="AX113" s="103"/>
      <c r="AY113" s="102">
        <f t="shared" si="154"/>
        <v>563.10831837863168</v>
      </c>
      <c r="AZ113" s="103">
        <v>35.119999999999997</v>
      </c>
      <c r="BA113" s="112">
        <v>7</v>
      </c>
      <c r="BB113" s="102">
        <f t="shared" si="155"/>
        <v>298.03999999999996</v>
      </c>
      <c r="BC113" s="103">
        <v>110.56</v>
      </c>
      <c r="BD113" s="103">
        <v>187.48</v>
      </c>
      <c r="BE113" s="103"/>
      <c r="BF113" s="102">
        <f t="shared" si="156"/>
        <v>4389.1855132769651</v>
      </c>
      <c r="BG113" s="102">
        <f t="shared" si="157"/>
        <v>174</v>
      </c>
      <c r="BH113" s="103"/>
      <c r="BI113" s="103">
        <v>4.6500000000000004</v>
      </c>
      <c r="BJ113" s="109">
        <f t="shared" si="158"/>
        <v>4393.8355132769648</v>
      </c>
      <c r="BK113" s="36"/>
      <c r="BL113" s="99">
        <f t="shared" si="159"/>
        <v>174</v>
      </c>
      <c r="BM113" s="96">
        <f t="shared" si="133"/>
        <v>3497.5671948983336</v>
      </c>
      <c r="BN113" s="96">
        <f t="shared" si="160"/>
        <v>4060.6755132769654</v>
      </c>
      <c r="BO113" s="96">
        <f t="shared" si="161"/>
        <v>333.15999999999997</v>
      </c>
      <c r="BP113" s="96">
        <f t="shared" si="162"/>
        <v>0</v>
      </c>
      <c r="BQ113" s="101">
        <f t="shared" si="163"/>
        <v>4393.8355132769657</v>
      </c>
      <c r="BR113" s="99"/>
      <c r="BS113" s="96"/>
      <c r="BT113" s="96">
        <f t="shared" si="164"/>
        <v>0</v>
      </c>
      <c r="BU113" s="96"/>
      <c r="BV113" s="101">
        <f t="shared" si="165"/>
        <v>0</v>
      </c>
      <c r="BW113" s="99">
        <v>31.9</v>
      </c>
      <c r="BX113" s="96">
        <v>1356.36</v>
      </c>
      <c r="BY113" s="96">
        <f t="shared" si="166"/>
        <v>1574.73396</v>
      </c>
      <c r="BZ113" s="96"/>
      <c r="CA113" s="125"/>
      <c r="CB113" s="96">
        <f t="shared" si="167"/>
        <v>0</v>
      </c>
      <c r="CC113" s="96"/>
      <c r="CD113" s="96"/>
      <c r="CE113" s="96"/>
      <c r="CF113" s="97"/>
      <c r="CG113" s="100">
        <f t="shared" si="168"/>
        <v>31.9</v>
      </c>
      <c r="CH113" s="101">
        <f t="shared" si="169"/>
        <v>1574.73396</v>
      </c>
      <c r="CI113" s="110">
        <f t="shared" si="170"/>
        <v>205.9</v>
      </c>
      <c r="CJ113" s="101">
        <f t="shared" si="171"/>
        <v>5968.5694732769662</v>
      </c>
      <c r="CL113" s="106">
        <v>8318</v>
      </c>
      <c r="CM113" s="107">
        <f t="shared" si="172"/>
        <v>0</v>
      </c>
      <c r="CN113" s="108" t="s">
        <v>395</v>
      </c>
      <c r="CO113" s="103">
        <v>21.47</v>
      </c>
      <c r="CP113" s="109">
        <v>174</v>
      </c>
    </row>
    <row r="114" spans="1:94" s="37" customFormat="1" ht="12" x14ac:dyDescent="0.2">
      <c r="A114" s="122">
        <f t="shared" si="137"/>
        <v>110</v>
      </c>
      <c r="B114" s="124"/>
      <c r="C114" s="111" t="s">
        <v>380</v>
      </c>
      <c r="D114" s="112">
        <v>50</v>
      </c>
      <c r="E114" s="112"/>
      <c r="F114" s="112"/>
      <c r="G114" s="113">
        <v>45108</v>
      </c>
      <c r="H114" s="113">
        <v>45138</v>
      </c>
      <c r="I114" s="114"/>
      <c r="J114" s="114"/>
      <c r="K114" s="114">
        <f t="shared" si="138"/>
        <v>31</v>
      </c>
      <c r="L114" s="114">
        <f t="shared" si="139"/>
        <v>4019.283546009879</v>
      </c>
      <c r="M114" s="102">
        <f t="shared" si="140"/>
        <v>3155.0779086845464</v>
      </c>
      <c r="N114" s="102">
        <f t="shared" si="174"/>
        <v>2695.4858301404852</v>
      </c>
      <c r="O114" s="103">
        <v>3144.7</v>
      </c>
      <c r="P114" s="103">
        <v>134.22999999999999</v>
      </c>
      <c r="Q114" s="102">
        <f t="shared" si="141"/>
        <v>459.59207854406134</v>
      </c>
      <c r="R114" s="102">
        <f t="shared" si="142"/>
        <v>22.37</v>
      </c>
      <c r="S114" s="103">
        <v>3217.35</v>
      </c>
      <c r="T114" s="102">
        <f t="shared" si="175"/>
        <v>459.59207854406134</v>
      </c>
      <c r="U114" s="103">
        <v>22.37</v>
      </c>
      <c r="V114" s="102">
        <f t="shared" si="173"/>
        <v>0</v>
      </c>
      <c r="W114" s="115"/>
      <c r="X114" s="103"/>
      <c r="Y114" s="102">
        <f t="shared" si="136"/>
        <v>0</v>
      </c>
      <c r="Z114" s="103"/>
      <c r="AA114" s="102">
        <f t="shared" si="143"/>
        <v>62.265722676245204</v>
      </c>
      <c r="AB114" s="102">
        <f t="shared" si="144"/>
        <v>62.265722676245204</v>
      </c>
      <c r="AC114" s="103"/>
      <c r="AD114" s="102">
        <f t="shared" si="145"/>
        <v>0</v>
      </c>
      <c r="AE114" s="116"/>
      <c r="AF114" s="102">
        <f t="shared" si="146"/>
        <v>0</v>
      </c>
      <c r="AG114" s="117"/>
      <c r="AH114" s="117"/>
      <c r="AI114" s="102">
        <f t="shared" si="147"/>
        <v>0</v>
      </c>
      <c r="AJ114" s="118"/>
      <c r="AK114" s="117"/>
      <c r="AL114" s="102">
        <f t="shared" si="148"/>
        <v>0</v>
      </c>
      <c r="AM114" s="103"/>
      <c r="AN114" s="102">
        <f t="shared" si="149"/>
        <v>0</v>
      </c>
      <c r="AO114" s="103"/>
      <c r="AP114" s="102">
        <f t="shared" si="150"/>
        <v>0</v>
      </c>
      <c r="AQ114" s="115"/>
      <c r="AR114" s="103"/>
      <c r="AS114" s="102">
        <f t="shared" si="151"/>
        <v>0</v>
      </c>
      <c r="AT114" s="103"/>
      <c r="AU114" s="102">
        <f t="shared" si="152"/>
        <v>0</v>
      </c>
      <c r="AV114" s="103"/>
      <c r="AW114" s="102">
        <f t="shared" si="153"/>
        <v>0</v>
      </c>
      <c r="AX114" s="103"/>
      <c r="AY114" s="102">
        <f t="shared" si="154"/>
        <v>535.24991464908749</v>
      </c>
      <c r="AZ114" s="103">
        <v>35.119999999999997</v>
      </c>
      <c r="BA114" s="112">
        <v>7</v>
      </c>
      <c r="BB114" s="102">
        <f t="shared" si="155"/>
        <v>124.38</v>
      </c>
      <c r="BC114" s="103">
        <v>124.38</v>
      </c>
      <c r="BD114" s="103"/>
      <c r="BE114" s="103"/>
      <c r="BF114" s="102">
        <f t="shared" si="156"/>
        <v>3912.093546009879</v>
      </c>
      <c r="BG114" s="102">
        <f t="shared" si="157"/>
        <v>156.6</v>
      </c>
      <c r="BH114" s="103"/>
      <c r="BI114" s="103">
        <v>107.19</v>
      </c>
      <c r="BJ114" s="109">
        <f t="shared" si="158"/>
        <v>4019.283546009879</v>
      </c>
      <c r="BK114" s="36"/>
      <c r="BL114" s="99">
        <f t="shared" si="159"/>
        <v>156.6</v>
      </c>
      <c r="BM114" s="96">
        <f t="shared" si="133"/>
        <v>3324.5336313607918</v>
      </c>
      <c r="BN114" s="96">
        <f t="shared" si="160"/>
        <v>3859.7835460098795</v>
      </c>
      <c r="BO114" s="96">
        <f t="shared" si="161"/>
        <v>159.5</v>
      </c>
      <c r="BP114" s="96">
        <f t="shared" si="162"/>
        <v>0</v>
      </c>
      <c r="BQ114" s="101">
        <f t="shared" si="163"/>
        <v>4019.2835460098795</v>
      </c>
      <c r="BR114" s="99"/>
      <c r="BS114" s="96"/>
      <c r="BT114" s="96">
        <f t="shared" si="164"/>
        <v>0</v>
      </c>
      <c r="BU114" s="96"/>
      <c r="BV114" s="101">
        <f t="shared" si="165"/>
        <v>0</v>
      </c>
      <c r="BW114" s="99"/>
      <c r="BX114" s="96"/>
      <c r="BY114" s="96">
        <f t="shared" si="166"/>
        <v>0</v>
      </c>
      <c r="BZ114" s="96"/>
      <c r="CA114" s="125"/>
      <c r="CB114" s="96">
        <f t="shared" si="167"/>
        <v>0</v>
      </c>
      <c r="CC114" s="96"/>
      <c r="CD114" s="96"/>
      <c r="CE114" s="96"/>
      <c r="CF114" s="97"/>
      <c r="CG114" s="100">
        <f t="shared" si="168"/>
        <v>0</v>
      </c>
      <c r="CH114" s="101">
        <f t="shared" si="169"/>
        <v>0</v>
      </c>
      <c r="CI114" s="110">
        <f t="shared" si="170"/>
        <v>156.6</v>
      </c>
      <c r="CJ114" s="101">
        <f t="shared" si="171"/>
        <v>4019.2835460098795</v>
      </c>
      <c r="CL114" s="106">
        <v>8825</v>
      </c>
      <c r="CM114" s="107">
        <f t="shared" si="172"/>
        <v>0</v>
      </c>
      <c r="CN114" s="108" t="s">
        <v>415</v>
      </c>
      <c r="CO114" s="103">
        <v>11.1</v>
      </c>
      <c r="CP114" s="109">
        <v>156.6</v>
      </c>
    </row>
    <row r="115" spans="1:94" s="37" customFormat="1" ht="12" x14ac:dyDescent="0.2">
      <c r="A115" s="122">
        <f t="shared" si="137"/>
        <v>111</v>
      </c>
      <c r="B115" s="124"/>
      <c r="C115" s="111" t="s">
        <v>400</v>
      </c>
      <c r="D115" s="112">
        <v>52</v>
      </c>
      <c r="E115" s="112"/>
      <c r="F115" s="112"/>
      <c r="G115" s="113">
        <v>45108</v>
      </c>
      <c r="H115" s="113">
        <v>45138</v>
      </c>
      <c r="I115" s="114"/>
      <c r="J115" s="114"/>
      <c r="K115" s="114">
        <f t="shared" si="138"/>
        <v>31</v>
      </c>
      <c r="L115" s="114">
        <f t="shared" si="139"/>
        <v>4572.4408651836457</v>
      </c>
      <c r="M115" s="102">
        <f t="shared" si="140"/>
        <v>3528.0050758620691</v>
      </c>
      <c r="N115" s="102">
        <f t="shared" si="174"/>
        <v>1619.7272793103448</v>
      </c>
      <c r="O115" s="103">
        <v>3401.31</v>
      </c>
      <c r="P115" s="103">
        <v>82.86</v>
      </c>
      <c r="Q115" s="102">
        <f t="shared" si="141"/>
        <v>1908.2777965517244</v>
      </c>
      <c r="R115" s="102">
        <f t="shared" si="142"/>
        <v>91.14</v>
      </c>
      <c r="S115" s="103">
        <v>3643.19</v>
      </c>
      <c r="T115" s="102">
        <f t="shared" si="175"/>
        <v>1908.2777965517244</v>
      </c>
      <c r="U115" s="103">
        <v>91.14</v>
      </c>
      <c r="V115" s="102">
        <f t="shared" si="173"/>
        <v>0</v>
      </c>
      <c r="W115" s="115"/>
      <c r="X115" s="103"/>
      <c r="Y115" s="102">
        <f t="shared" ref="Y115:Y129" si="176">+S115/CP115*Z115</f>
        <v>0</v>
      </c>
      <c r="Z115" s="103"/>
      <c r="AA115" s="102">
        <f t="shared" si="143"/>
        <v>59.694006983448276</v>
      </c>
      <c r="AB115" s="102">
        <f t="shared" si="144"/>
        <v>21.38040008689655</v>
      </c>
      <c r="AC115" s="103"/>
      <c r="AD115" s="102">
        <f t="shared" si="145"/>
        <v>0</v>
      </c>
      <c r="AE115" s="116"/>
      <c r="AF115" s="102">
        <f t="shared" si="146"/>
        <v>0</v>
      </c>
      <c r="AG115" s="117"/>
      <c r="AH115" s="117"/>
      <c r="AI115" s="102">
        <f t="shared" si="147"/>
        <v>0</v>
      </c>
      <c r="AJ115" s="118"/>
      <c r="AK115" s="117"/>
      <c r="AL115" s="102">
        <f t="shared" si="148"/>
        <v>38.313606896551725</v>
      </c>
      <c r="AM115" s="103">
        <v>28</v>
      </c>
      <c r="AN115" s="102">
        <f t="shared" si="149"/>
        <v>0</v>
      </c>
      <c r="AO115" s="103"/>
      <c r="AP115" s="102">
        <f t="shared" si="150"/>
        <v>0</v>
      </c>
      <c r="AQ115" s="115"/>
      <c r="AR115" s="103"/>
      <c r="AS115" s="102">
        <f t="shared" si="151"/>
        <v>0</v>
      </c>
      <c r="AT115" s="103"/>
      <c r="AU115" s="102">
        <f t="shared" si="152"/>
        <v>0</v>
      </c>
      <c r="AV115" s="103"/>
      <c r="AW115" s="102">
        <f t="shared" si="153"/>
        <v>0</v>
      </c>
      <c r="AX115" s="103"/>
      <c r="AY115" s="102">
        <f t="shared" si="154"/>
        <v>611.98178233812826</v>
      </c>
      <c r="AZ115" s="103">
        <v>35.119999999999997</v>
      </c>
      <c r="BA115" s="112">
        <v>4</v>
      </c>
      <c r="BB115" s="102">
        <f t="shared" si="155"/>
        <v>124.21</v>
      </c>
      <c r="BC115" s="103">
        <v>96.74</v>
      </c>
      <c r="BD115" s="103">
        <v>27.47</v>
      </c>
      <c r="BE115" s="103"/>
      <c r="BF115" s="102">
        <f t="shared" si="156"/>
        <v>4359.0108651836454</v>
      </c>
      <c r="BG115" s="102">
        <f t="shared" si="157"/>
        <v>174</v>
      </c>
      <c r="BH115" s="103"/>
      <c r="BI115" s="103">
        <v>213.43</v>
      </c>
      <c r="BJ115" s="109">
        <f t="shared" si="158"/>
        <v>4572.4408651836457</v>
      </c>
      <c r="BK115" s="36"/>
      <c r="BL115" s="99">
        <f t="shared" si="159"/>
        <v>174</v>
      </c>
      <c r="BM115" s="96">
        <f t="shared" si="133"/>
        <v>3801.1290828455171</v>
      </c>
      <c r="BN115" s="96">
        <f t="shared" si="160"/>
        <v>4413.1108651836457</v>
      </c>
      <c r="BO115" s="96">
        <f t="shared" si="161"/>
        <v>159.32999999999998</v>
      </c>
      <c r="BP115" s="96">
        <f t="shared" si="162"/>
        <v>0</v>
      </c>
      <c r="BQ115" s="101">
        <f t="shared" si="163"/>
        <v>4572.4408651836457</v>
      </c>
      <c r="BR115" s="99"/>
      <c r="BS115" s="96"/>
      <c r="BT115" s="96">
        <f t="shared" si="164"/>
        <v>0</v>
      </c>
      <c r="BU115" s="96"/>
      <c r="BV115" s="101">
        <f t="shared" si="165"/>
        <v>0</v>
      </c>
      <c r="BW115" s="99">
        <v>34</v>
      </c>
      <c r="BX115" s="96">
        <v>982.26</v>
      </c>
      <c r="BY115" s="96">
        <f t="shared" si="166"/>
        <v>1140.4038600000001</v>
      </c>
      <c r="BZ115" s="96"/>
      <c r="CA115" s="125"/>
      <c r="CB115" s="96">
        <f t="shared" si="167"/>
        <v>0</v>
      </c>
      <c r="CC115" s="96"/>
      <c r="CD115" s="96"/>
      <c r="CE115" s="96"/>
      <c r="CF115" s="97">
        <v>3.43</v>
      </c>
      <c r="CG115" s="100">
        <f t="shared" si="168"/>
        <v>34</v>
      </c>
      <c r="CH115" s="101">
        <f t="shared" si="169"/>
        <v>1143.8338600000002</v>
      </c>
      <c r="CI115" s="110">
        <f t="shared" si="170"/>
        <v>208</v>
      </c>
      <c r="CJ115" s="101">
        <f t="shared" si="171"/>
        <v>5716.2747251836463</v>
      </c>
      <c r="CL115" s="106">
        <v>9114</v>
      </c>
      <c r="CM115" s="107">
        <f t="shared" si="172"/>
        <v>0</v>
      </c>
      <c r="CN115" s="108" t="s">
        <v>416</v>
      </c>
      <c r="CO115" s="103">
        <v>71.7</v>
      </c>
      <c r="CP115" s="109">
        <v>174</v>
      </c>
    </row>
    <row r="116" spans="1:94" s="37" customFormat="1" ht="12" x14ac:dyDescent="0.2">
      <c r="A116" s="122">
        <f t="shared" si="137"/>
        <v>112</v>
      </c>
      <c r="B116" s="124"/>
      <c r="C116" s="111" t="s">
        <v>382</v>
      </c>
      <c r="D116" s="112">
        <v>53</v>
      </c>
      <c r="E116" s="112"/>
      <c r="F116" s="112"/>
      <c r="G116" s="113">
        <v>45108</v>
      </c>
      <c r="H116" s="113">
        <v>45138</v>
      </c>
      <c r="I116" s="114"/>
      <c r="J116" s="114"/>
      <c r="K116" s="114">
        <f t="shared" si="138"/>
        <v>31</v>
      </c>
      <c r="L116" s="114">
        <f t="shared" si="139"/>
        <v>5073.922052264008</v>
      </c>
      <c r="M116" s="102">
        <f t="shared" si="140"/>
        <v>3810.9113379310347</v>
      </c>
      <c r="N116" s="102">
        <f t="shared" si="174"/>
        <v>842.25761379310347</v>
      </c>
      <c r="O116" s="103">
        <v>3537.36</v>
      </c>
      <c r="P116" s="103">
        <v>41.43</v>
      </c>
      <c r="Q116" s="102">
        <f t="shared" si="141"/>
        <v>2968.653724137931</v>
      </c>
      <c r="R116" s="102">
        <f t="shared" si="142"/>
        <v>132.57</v>
      </c>
      <c r="S116" s="103">
        <v>3896.4</v>
      </c>
      <c r="T116" s="102">
        <f t="shared" si="175"/>
        <v>2968.653724137931</v>
      </c>
      <c r="U116" s="103">
        <v>132.57</v>
      </c>
      <c r="V116" s="102">
        <f t="shared" si="173"/>
        <v>0</v>
      </c>
      <c r="W116" s="115"/>
      <c r="X116" s="103"/>
      <c r="Y116" s="102">
        <f t="shared" si="176"/>
        <v>0</v>
      </c>
      <c r="Z116" s="103"/>
      <c r="AA116" s="102">
        <f t="shared" si="143"/>
        <v>119.74805247724137</v>
      </c>
      <c r="AB116" s="102">
        <f t="shared" si="144"/>
        <v>16.676700753103447</v>
      </c>
      <c r="AC116" s="103"/>
      <c r="AD116" s="102">
        <f t="shared" si="145"/>
        <v>0</v>
      </c>
      <c r="AE116" s="116"/>
      <c r="AF116" s="102">
        <f t="shared" si="146"/>
        <v>0</v>
      </c>
      <c r="AG116" s="117"/>
      <c r="AH116" s="117"/>
      <c r="AI116" s="102">
        <f t="shared" si="147"/>
        <v>0</v>
      </c>
      <c r="AJ116" s="118"/>
      <c r="AK116" s="117"/>
      <c r="AL116" s="102">
        <f t="shared" si="148"/>
        <v>0</v>
      </c>
      <c r="AM116" s="103"/>
      <c r="AN116" s="102">
        <f t="shared" si="149"/>
        <v>0</v>
      </c>
      <c r="AO116" s="103"/>
      <c r="AP116" s="102">
        <f t="shared" si="150"/>
        <v>0</v>
      </c>
      <c r="AQ116" s="115"/>
      <c r="AR116" s="103"/>
      <c r="AS116" s="102">
        <f t="shared" si="151"/>
        <v>31.714262068965517</v>
      </c>
      <c r="AT116" s="103">
        <v>3.9</v>
      </c>
      <c r="AU116" s="102">
        <f t="shared" si="152"/>
        <v>71.357089655172416</v>
      </c>
      <c r="AV116" s="103">
        <v>3.9</v>
      </c>
      <c r="AW116" s="102">
        <f t="shared" si="153"/>
        <v>0</v>
      </c>
      <c r="AX116" s="103"/>
      <c r="AY116" s="102">
        <f t="shared" si="154"/>
        <v>677.35266185573255</v>
      </c>
      <c r="AZ116" s="103">
        <v>35.119999999999997</v>
      </c>
      <c r="BA116" s="112">
        <v>6</v>
      </c>
      <c r="BB116" s="102">
        <f t="shared" si="155"/>
        <v>154.29</v>
      </c>
      <c r="BC116" s="103">
        <v>48.37</v>
      </c>
      <c r="BD116" s="103">
        <v>105.92</v>
      </c>
      <c r="BE116" s="103"/>
      <c r="BF116" s="102">
        <f t="shared" si="156"/>
        <v>4797.422052264008</v>
      </c>
      <c r="BG116" s="102">
        <f t="shared" si="157"/>
        <v>174</v>
      </c>
      <c r="BH116" s="103"/>
      <c r="BI116" s="103">
        <v>276.5</v>
      </c>
      <c r="BJ116" s="109">
        <f t="shared" si="158"/>
        <v>5073.922052264008</v>
      </c>
      <c r="BK116" s="36"/>
      <c r="BL116" s="99">
        <f t="shared" si="159"/>
        <v>174</v>
      </c>
      <c r="BM116" s="96">
        <f t="shared" si="133"/>
        <v>4207.1593904082765</v>
      </c>
      <c r="BN116" s="96">
        <f t="shared" si="160"/>
        <v>4884.5120522640091</v>
      </c>
      <c r="BO116" s="96">
        <f t="shared" si="161"/>
        <v>189.41</v>
      </c>
      <c r="BP116" s="96">
        <f t="shared" si="162"/>
        <v>0</v>
      </c>
      <c r="BQ116" s="101">
        <f t="shared" si="163"/>
        <v>5073.9220522640089</v>
      </c>
      <c r="BR116" s="99"/>
      <c r="BS116" s="96"/>
      <c r="BT116" s="96">
        <f t="shared" si="164"/>
        <v>0</v>
      </c>
      <c r="BU116" s="96"/>
      <c r="BV116" s="101">
        <f t="shared" si="165"/>
        <v>0</v>
      </c>
      <c r="BW116" s="99">
        <v>19</v>
      </c>
      <c r="BX116" s="96">
        <v>729.36</v>
      </c>
      <c r="BY116" s="96">
        <f t="shared" si="166"/>
        <v>846.78696000000002</v>
      </c>
      <c r="BZ116" s="96"/>
      <c r="CA116" s="125"/>
      <c r="CB116" s="96">
        <f t="shared" si="167"/>
        <v>0</v>
      </c>
      <c r="CC116" s="96"/>
      <c r="CD116" s="96"/>
      <c r="CE116" s="96"/>
      <c r="CF116" s="97">
        <v>21.42</v>
      </c>
      <c r="CG116" s="100">
        <f t="shared" si="168"/>
        <v>19</v>
      </c>
      <c r="CH116" s="101">
        <f t="shared" si="169"/>
        <v>868.20695999999998</v>
      </c>
      <c r="CI116" s="110">
        <f t="shared" si="170"/>
        <v>193</v>
      </c>
      <c r="CJ116" s="101">
        <f t="shared" si="171"/>
        <v>5942.1290122640094</v>
      </c>
      <c r="CL116" s="106">
        <v>8465</v>
      </c>
      <c r="CM116" s="107">
        <f t="shared" si="172"/>
        <v>0</v>
      </c>
      <c r="CN116" s="108" t="s">
        <v>381</v>
      </c>
      <c r="CO116" s="103">
        <v>75.180000000000007</v>
      </c>
      <c r="CP116" s="109">
        <v>174</v>
      </c>
    </row>
    <row r="117" spans="1:94" s="37" customFormat="1" ht="12" x14ac:dyDescent="0.2">
      <c r="A117" s="122">
        <f t="shared" si="137"/>
        <v>113</v>
      </c>
      <c r="B117" s="124"/>
      <c r="C117" s="111" t="s">
        <v>380</v>
      </c>
      <c r="D117" s="112">
        <v>48</v>
      </c>
      <c r="E117" s="112"/>
      <c r="F117" s="112"/>
      <c r="G117" s="113">
        <v>45108</v>
      </c>
      <c r="H117" s="113">
        <v>45138</v>
      </c>
      <c r="I117" s="114"/>
      <c r="J117" s="114"/>
      <c r="K117" s="114">
        <f t="shared" si="138"/>
        <v>31</v>
      </c>
      <c r="L117" s="114">
        <f t="shared" si="139"/>
        <v>4712.1044160732918</v>
      </c>
      <c r="M117" s="102">
        <f t="shared" si="140"/>
        <v>2891.4008458620692</v>
      </c>
      <c r="N117" s="102">
        <f t="shared" si="174"/>
        <v>2768.9283879310346</v>
      </c>
      <c r="O117" s="103">
        <v>2907.45</v>
      </c>
      <c r="P117" s="103">
        <v>165.71</v>
      </c>
      <c r="Q117" s="102">
        <f t="shared" si="141"/>
        <v>122.47245793103447</v>
      </c>
      <c r="R117" s="102">
        <f t="shared" si="142"/>
        <v>8.2899999999999991</v>
      </c>
      <c r="S117" s="103">
        <v>3213.24</v>
      </c>
      <c r="T117" s="102">
        <f t="shared" si="175"/>
        <v>0</v>
      </c>
      <c r="U117" s="103"/>
      <c r="V117" s="102">
        <f t="shared" si="173"/>
        <v>122.47245793103447</v>
      </c>
      <c r="W117" s="115">
        <v>0.8</v>
      </c>
      <c r="X117" s="103">
        <v>8.2899999999999991</v>
      </c>
      <c r="Y117" s="102">
        <f t="shared" si="176"/>
        <v>0</v>
      </c>
      <c r="Z117" s="103"/>
      <c r="AA117" s="102">
        <f t="shared" si="143"/>
        <v>200.40828942931034</v>
      </c>
      <c r="AB117" s="102">
        <f t="shared" si="144"/>
        <v>18.274927360344829</v>
      </c>
      <c r="AC117" s="103"/>
      <c r="AD117" s="102">
        <f t="shared" si="145"/>
        <v>0</v>
      </c>
      <c r="AE117" s="116"/>
      <c r="AF117" s="102">
        <f t="shared" si="146"/>
        <v>0</v>
      </c>
      <c r="AG117" s="117"/>
      <c r="AH117" s="117"/>
      <c r="AI117" s="102">
        <f t="shared" si="147"/>
        <v>0</v>
      </c>
      <c r="AJ117" s="118"/>
      <c r="AK117" s="117"/>
      <c r="AL117" s="102">
        <f t="shared" si="148"/>
        <v>0</v>
      </c>
      <c r="AM117" s="103"/>
      <c r="AN117" s="102">
        <f t="shared" si="149"/>
        <v>0</v>
      </c>
      <c r="AO117" s="103"/>
      <c r="AP117" s="102">
        <f t="shared" si="150"/>
        <v>0</v>
      </c>
      <c r="AQ117" s="115"/>
      <c r="AR117" s="103"/>
      <c r="AS117" s="102">
        <f t="shared" si="151"/>
        <v>106.94068965517242</v>
      </c>
      <c r="AT117" s="103">
        <v>16</v>
      </c>
      <c r="AU117" s="102">
        <f t="shared" si="152"/>
        <v>75.192672413793105</v>
      </c>
      <c r="AV117" s="103">
        <v>5</v>
      </c>
      <c r="AW117" s="102">
        <f t="shared" si="153"/>
        <v>0</v>
      </c>
      <c r="AX117" s="103"/>
      <c r="AY117" s="102">
        <f t="shared" si="154"/>
        <v>524.89528078191211</v>
      </c>
      <c r="AZ117" s="103">
        <v>35.119999999999997</v>
      </c>
      <c r="BA117" s="112">
        <v>2</v>
      </c>
      <c r="BB117" s="102">
        <f t="shared" si="155"/>
        <v>891.87</v>
      </c>
      <c r="BC117" s="103">
        <v>145.11000000000001</v>
      </c>
      <c r="BD117" s="103">
        <v>746.76</v>
      </c>
      <c r="BE117" s="103"/>
      <c r="BF117" s="102">
        <f t="shared" si="156"/>
        <v>4543.6944160732919</v>
      </c>
      <c r="BG117" s="102">
        <f t="shared" si="157"/>
        <v>174</v>
      </c>
      <c r="BH117" s="103"/>
      <c r="BI117" s="103">
        <v>168.41</v>
      </c>
      <c r="BJ117" s="109">
        <f t="shared" si="158"/>
        <v>4712.1044160732918</v>
      </c>
      <c r="BK117" s="36"/>
      <c r="BL117" s="99">
        <f t="shared" si="159"/>
        <v>174</v>
      </c>
      <c r="BM117" s="96">
        <f t="shared" si="133"/>
        <v>3260.2191352913796</v>
      </c>
      <c r="BN117" s="96">
        <f t="shared" si="160"/>
        <v>3785.114416073292</v>
      </c>
      <c r="BO117" s="96">
        <f t="shared" si="161"/>
        <v>926.99</v>
      </c>
      <c r="BP117" s="96">
        <f t="shared" si="162"/>
        <v>0</v>
      </c>
      <c r="BQ117" s="101">
        <f t="shared" si="163"/>
        <v>4712.1044160732918</v>
      </c>
      <c r="BR117" s="99"/>
      <c r="BS117" s="96"/>
      <c r="BT117" s="96">
        <f t="shared" si="164"/>
        <v>0</v>
      </c>
      <c r="BU117" s="96"/>
      <c r="BV117" s="101">
        <f t="shared" si="165"/>
        <v>0</v>
      </c>
      <c r="BW117" s="99"/>
      <c r="BX117" s="96"/>
      <c r="BY117" s="96">
        <f t="shared" si="166"/>
        <v>0</v>
      </c>
      <c r="BZ117" s="96"/>
      <c r="CA117" s="125"/>
      <c r="CB117" s="96">
        <f t="shared" si="167"/>
        <v>0</v>
      </c>
      <c r="CC117" s="96"/>
      <c r="CD117" s="96"/>
      <c r="CE117" s="96"/>
      <c r="CF117" s="97">
        <v>27.64</v>
      </c>
      <c r="CG117" s="100">
        <f t="shared" si="168"/>
        <v>0</v>
      </c>
      <c r="CH117" s="101">
        <f t="shared" si="169"/>
        <v>27.64</v>
      </c>
      <c r="CI117" s="110">
        <f t="shared" si="170"/>
        <v>174</v>
      </c>
      <c r="CJ117" s="101">
        <f t="shared" si="171"/>
        <v>4739.7444160732921</v>
      </c>
      <c r="CL117" s="106">
        <v>9528</v>
      </c>
      <c r="CM117" s="107">
        <f t="shared" si="172"/>
        <v>0</v>
      </c>
      <c r="CN117" s="108" t="s">
        <v>398</v>
      </c>
      <c r="CO117" s="103">
        <v>21.7</v>
      </c>
      <c r="CP117" s="109">
        <v>174</v>
      </c>
    </row>
    <row r="118" spans="1:94" s="37" customFormat="1" ht="12" x14ac:dyDescent="0.2">
      <c r="A118" s="122">
        <f t="shared" si="137"/>
        <v>114</v>
      </c>
      <c r="B118" s="124"/>
      <c r="C118" s="111" t="s">
        <v>382</v>
      </c>
      <c r="D118" s="112">
        <v>53</v>
      </c>
      <c r="E118" s="112"/>
      <c r="F118" s="112"/>
      <c r="G118" s="113">
        <v>45108</v>
      </c>
      <c r="H118" s="113">
        <v>45138</v>
      </c>
      <c r="I118" s="114"/>
      <c r="J118" s="114"/>
      <c r="K118" s="114">
        <f t="shared" si="138"/>
        <v>31</v>
      </c>
      <c r="L118" s="114">
        <f t="shared" si="139"/>
        <v>4671.3417179358757</v>
      </c>
      <c r="M118" s="102">
        <f t="shared" si="140"/>
        <v>3583.0646310344832</v>
      </c>
      <c r="N118" s="102">
        <f t="shared" si="174"/>
        <v>2863.6352275862073</v>
      </c>
      <c r="O118" s="103">
        <v>3537.36</v>
      </c>
      <c r="P118" s="103">
        <v>140.86000000000001</v>
      </c>
      <c r="Q118" s="102">
        <f t="shared" si="141"/>
        <v>719.42940344827582</v>
      </c>
      <c r="R118" s="102">
        <f t="shared" si="142"/>
        <v>33.14</v>
      </c>
      <c r="S118" s="103">
        <v>3777.33</v>
      </c>
      <c r="T118" s="102">
        <f t="shared" si="175"/>
        <v>719.42940344827582</v>
      </c>
      <c r="U118" s="103">
        <v>33.14</v>
      </c>
      <c r="V118" s="102">
        <f t="shared" si="173"/>
        <v>0</v>
      </c>
      <c r="W118" s="115"/>
      <c r="X118" s="103"/>
      <c r="Y118" s="102">
        <f t="shared" si="176"/>
        <v>0</v>
      </c>
      <c r="Z118" s="103"/>
      <c r="AA118" s="102">
        <f t="shared" si="143"/>
        <v>65.668648841379323</v>
      </c>
      <c r="AB118" s="102">
        <f t="shared" si="144"/>
        <v>47.249981255172422</v>
      </c>
      <c r="AC118" s="103"/>
      <c r="AD118" s="102">
        <f t="shared" si="145"/>
        <v>0</v>
      </c>
      <c r="AE118" s="116"/>
      <c r="AF118" s="102">
        <f t="shared" si="146"/>
        <v>0</v>
      </c>
      <c r="AG118" s="117"/>
      <c r="AH118" s="117"/>
      <c r="AI118" s="102">
        <f t="shared" si="147"/>
        <v>0</v>
      </c>
      <c r="AJ118" s="118"/>
      <c r="AK118" s="117"/>
      <c r="AL118" s="102">
        <f t="shared" si="148"/>
        <v>11.099991724137933</v>
      </c>
      <c r="AM118" s="103">
        <v>7.8</v>
      </c>
      <c r="AN118" s="102">
        <f t="shared" si="149"/>
        <v>0</v>
      </c>
      <c r="AO118" s="103"/>
      <c r="AP118" s="102">
        <f t="shared" si="150"/>
        <v>0</v>
      </c>
      <c r="AQ118" s="115"/>
      <c r="AR118" s="103"/>
      <c r="AS118" s="102">
        <f t="shared" si="151"/>
        <v>0</v>
      </c>
      <c r="AT118" s="103"/>
      <c r="AU118" s="102">
        <f t="shared" si="152"/>
        <v>7.3186758620689663</v>
      </c>
      <c r="AV118" s="103">
        <v>0.4</v>
      </c>
      <c r="AW118" s="102">
        <f t="shared" si="153"/>
        <v>0</v>
      </c>
      <c r="AX118" s="103"/>
      <c r="AY118" s="102">
        <f t="shared" si="154"/>
        <v>622.79843806001384</v>
      </c>
      <c r="AZ118" s="103">
        <v>35.119999999999997</v>
      </c>
      <c r="BA118" s="112">
        <v>5</v>
      </c>
      <c r="BB118" s="102">
        <f t="shared" si="155"/>
        <v>145.11000000000001</v>
      </c>
      <c r="BC118" s="103">
        <v>145.11000000000001</v>
      </c>
      <c r="BD118" s="103"/>
      <c r="BE118" s="103"/>
      <c r="BF118" s="102">
        <f t="shared" si="156"/>
        <v>4451.7617179358758</v>
      </c>
      <c r="BG118" s="102">
        <f t="shared" si="157"/>
        <v>174</v>
      </c>
      <c r="BH118" s="103"/>
      <c r="BI118" s="103">
        <v>219.58</v>
      </c>
      <c r="BJ118" s="109">
        <f t="shared" si="158"/>
        <v>4671.3417179358757</v>
      </c>
      <c r="BK118" s="36"/>
      <c r="BL118" s="99">
        <f t="shared" si="159"/>
        <v>174</v>
      </c>
      <c r="BM118" s="96">
        <f t="shared" si="133"/>
        <v>3868.3132798758625</v>
      </c>
      <c r="BN118" s="96">
        <f t="shared" si="160"/>
        <v>4491.1117179358762</v>
      </c>
      <c r="BO118" s="96">
        <f t="shared" si="161"/>
        <v>180.23000000000002</v>
      </c>
      <c r="BP118" s="96">
        <f t="shared" si="162"/>
        <v>0</v>
      </c>
      <c r="BQ118" s="101">
        <f t="shared" si="163"/>
        <v>4671.3417179358767</v>
      </c>
      <c r="BR118" s="99"/>
      <c r="BS118" s="96"/>
      <c r="BT118" s="96">
        <f t="shared" si="164"/>
        <v>0</v>
      </c>
      <c r="BU118" s="96"/>
      <c r="BV118" s="101">
        <f t="shared" si="165"/>
        <v>0</v>
      </c>
      <c r="BW118" s="99">
        <v>108.8</v>
      </c>
      <c r="BX118" s="96">
        <v>3708.84</v>
      </c>
      <c r="BY118" s="96">
        <f t="shared" si="166"/>
        <v>4305.96324</v>
      </c>
      <c r="BZ118" s="96"/>
      <c r="CA118" s="125"/>
      <c r="CB118" s="96">
        <f t="shared" si="167"/>
        <v>0</v>
      </c>
      <c r="CC118" s="96"/>
      <c r="CD118" s="96"/>
      <c r="CE118" s="96"/>
      <c r="CF118" s="97">
        <v>69.099999999999994</v>
      </c>
      <c r="CG118" s="100">
        <f t="shared" si="168"/>
        <v>108.8</v>
      </c>
      <c r="CH118" s="101">
        <f t="shared" si="169"/>
        <v>4375.0632400000004</v>
      </c>
      <c r="CI118" s="110">
        <f t="shared" si="170"/>
        <v>282.8</v>
      </c>
      <c r="CJ118" s="101">
        <f t="shared" si="171"/>
        <v>9046.4049579358762</v>
      </c>
      <c r="CL118" s="106">
        <v>8736</v>
      </c>
      <c r="CM118" s="107">
        <f t="shared" si="172"/>
        <v>0</v>
      </c>
      <c r="CN118" s="108" t="s">
        <v>405</v>
      </c>
      <c r="CO118" s="103">
        <v>23.32</v>
      </c>
      <c r="CP118" s="109">
        <v>174</v>
      </c>
    </row>
    <row r="119" spans="1:94" s="37" customFormat="1" ht="12" x14ac:dyDescent="0.2">
      <c r="A119" s="122">
        <f t="shared" si="137"/>
        <v>115</v>
      </c>
      <c r="B119" s="124"/>
      <c r="C119" s="111" t="s">
        <v>400</v>
      </c>
      <c r="D119" s="112">
        <v>50</v>
      </c>
      <c r="E119" s="112"/>
      <c r="F119" s="112"/>
      <c r="G119" s="113">
        <v>45108</v>
      </c>
      <c r="H119" s="113">
        <v>45138</v>
      </c>
      <c r="I119" s="114"/>
      <c r="J119" s="114"/>
      <c r="K119" s="114">
        <f t="shared" si="138"/>
        <v>31</v>
      </c>
      <c r="L119" s="114">
        <f t="shared" si="139"/>
        <v>4357.5777235376472</v>
      </c>
      <c r="M119" s="102">
        <f t="shared" si="140"/>
        <v>3167.2269672413786</v>
      </c>
      <c r="N119" s="102">
        <f t="shared" si="174"/>
        <v>2395.9360862068961</v>
      </c>
      <c r="O119" s="103">
        <v>3144.7</v>
      </c>
      <c r="P119" s="103">
        <v>132.57</v>
      </c>
      <c r="Q119" s="102">
        <f t="shared" si="141"/>
        <v>771.29088103448271</v>
      </c>
      <c r="R119" s="102">
        <f t="shared" si="142"/>
        <v>41.43</v>
      </c>
      <c r="S119" s="103">
        <v>3239.31</v>
      </c>
      <c r="T119" s="102">
        <f t="shared" si="175"/>
        <v>771.29088103448271</v>
      </c>
      <c r="U119" s="103">
        <v>41.43</v>
      </c>
      <c r="V119" s="102">
        <f t="shared" si="173"/>
        <v>0</v>
      </c>
      <c r="W119" s="115"/>
      <c r="X119" s="103"/>
      <c r="Y119" s="102">
        <f t="shared" si="176"/>
        <v>0</v>
      </c>
      <c r="Z119" s="103"/>
      <c r="AA119" s="102">
        <f t="shared" si="143"/>
        <v>49.337885073563214</v>
      </c>
      <c r="AB119" s="102">
        <f t="shared" si="144"/>
        <v>31.626356337931028</v>
      </c>
      <c r="AC119" s="103"/>
      <c r="AD119" s="102">
        <f t="shared" si="145"/>
        <v>0</v>
      </c>
      <c r="AE119" s="116"/>
      <c r="AF119" s="102">
        <f t="shared" si="146"/>
        <v>0</v>
      </c>
      <c r="AG119" s="117"/>
      <c r="AH119" s="117"/>
      <c r="AI119" s="102">
        <f t="shared" si="147"/>
        <v>0</v>
      </c>
      <c r="AJ119" s="118"/>
      <c r="AK119" s="117"/>
      <c r="AL119" s="102">
        <f t="shared" si="148"/>
        <v>17.711528735632186</v>
      </c>
      <c r="AM119" s="103">
        <v>14</v>
      </c>
      <c r="AN119" s="102">
        <f t="shared" si="149"/>
        <v>0</v>
      </c>
      <c r="AO119" s="103"/>
      <c r="AP119" s="102">
        <f t="shared" si="150"/>
        <v>0</v>
      </c>
      <c r="AQ119" s="115"/>
      <c r="AR119" s="103"/>
      <c r="AS119" s="102">
        <f t="shared" si="151"/>
        <v>0</v>
      </c>
      <c r="AT119" s="103"/>
      <c r="AU119" s="102">
        <f t="shared" si="152"/>
        <v>0</v>
      </c>
      <c r="AV119" s="103"/>
      <c r="AW119" s="102">
        <f t="shared" si="153"/>
        <v>0</v>
      </c>
      <c r="AX119" s="103"/>
      <c r="AY119" s="102">
        <f t="shared" si="154"/>
        <v>547.67287122270568</v>
      </c>
      <c r="AZ119" s="103">
        <v>35.119999999999997</v>
      </c>
      <c r="BA119" s="112">
        <v>4</v>
      </c>
      <c r="BB119" s="102">
        <f t="shared" si="155"/>
        <v>373.09000000000003</v>
      </c>
      <c r="BC119" s="103">
        <v>145.11000000000001</v>
      </c>
      <c r="BD119" s="103">
        <v>227.98</v>
      </c>
      <c r="BE119" s="103"/>
      <c r="BF119" s="102">
        <f t="shared" si="156"/>
        <v>4172.4477235376471</v>
      </c>
      <c r="BG119" s="102">
        <f t="shared" si="157"/>
        <v>174</v>
      </c>
      <c r="BH119" s="103"/>
      <c r="BI119" s="103">
        <v>185.13</v>
      </c>
      <c r="BJ119" s="109">
        <f t="shared" si="158"/>
        <v>4357.5777235376472</v>
      </c>
      <c r="BK119" s="36"/>
      <c r="BL119" s="99">
        <f t="shared" si="159"/>
        <v>174</v>
      </c>
      <c r="BM119" s="96">
        <f t="shared" si="133"/>
        <v>3401.6948523149417</v>
      </c>
      <c r="BN119" s="96">
        <f t="shared" si="160"/>
        <v>3949.3677235376472</v>
      </c>
      <c r="BO119" s="96">
        <f t="shared" si="161"/>
        <v>408.21000000000004</v>
      </c>
      <c r="BP119" s="96">
        <f t="shared" si="162"/>
        <v>0</v>
      </c>
      <c r="BQ119" s="101">
        <f t="shared" si="163"/>
        <v>4357.5777235376472</v>
      </c>
      <c r="BR119" s="99"/>
      <c r="BS119" s="96"/>
      <c r="BT119" s="96">
        <f t="shared" si="164"/>
        <v>0</v>
      </c>
      <c r="BU119" s="96"/>
      <c r="BV119" s="101">
        <f t="shared" si="165"/>
        <v>0</v>
      </c>
      <c r="BW119" s="99">
        <v>63.6</v>
      </c>
      <c r="BX119" s="96">
        <v>1845.24</v>
      </c>
      <c r="BY119" s="96">
        <f t="shared" si="166"/>
        <v>2142.3236400000001</v>
      </c>
      <c r="BZ119" s="96"/>
      <c r="CA119" s="125"/>
      <c r="CB119" s="96">
        <f t="shared" si="167"/>
        <v>0</v>
      </c>
      <c r="CC119" s="96"/>
      <c r="CD119" s="96"/>
      <c r="CE119" s="96"/>
      <c r="CF119" s="97">
        <v>35.93</v>
      </c>
      <c r="CG119" s="100">
        <f t="shared" si="168"/>
        <v>63.6</v>
      </c>
      <c r="CH119" s="101">
        <f t="shared" si="169"/>
        <v>2178.2536399999999</v>
      </c>
      <c r="CI119" s="110">
        <f t="shared" si="170"/>
        <v>237.6</v>
      </c>
      <c r="CJ119" s="101">
        <f t="shared" si="171"/>
        <v>6535.8313635376471</v>
      </c>
      <c r="CL119" s="106">
        <v>9461</v>
      </c>
      <c r="CM119" s="107">
        <f t="shared" si="172"/>
        <v>0</v>
      </c>
      <c r="CN119" s="108" t="s">
        <v>403</v>
      </c>
      <c r="CO119" s="103">
        <v>24.75</v>
      </c>
      <c r="CP119" s="109">
        <v>174</v>
      </c>
    </row>
    <row r="120" spans="1:94" s="37" customFormat="1" ht="12" x14ac:dyDescent="0.2">
      <c r="A120" s="122">
        <f t="shared" si="137"/>
        <v>116</v>
      </c>
      <c r="B120" s="124"/>
      <c r="C120" s="111" t="s">
        <v>380</v>
      </c>
      <c r="D120" s="112">
        <v>48</v>
      </c>
      <c r="E120" s="112"/>
      <c r="F120" s="112"/>
      <c r="G120" s="113">
        <v>45108</v>
      </c>
      <c r="H120" s="113">
        <v>45138</v>
      </c>
      <c r="I120" s="114"/>
      <c r="J120" s="114"/>
      <c r="K120" s="114">
        <f t="shared" si="138"/>
        <v>31</v>
      </c>
      <c r="L120" s="114">
        <f t="shared" si="139"/>
        <v>3902.3815063700004</v>
      </c>
      <c r="M120" s="102">
        <f t="shared" si="140"/>
        <v>2907.45</v>
      </c>
      <c r="N120" s="102">
        <f t="shared" si="174"/>
        <v>2907.45</v>
      </c>
      <c r="O120" s="103">
        <v>2907.45</v>
      </c>
      <c r="P120" s="103">
        <v>156.6</v>
      </c>
      <c r="Q120" s="102">
        <f t="shared" si="141"/>
        <v>0</v>
      </c>
      <c r="R120" s="102">
        <f t="shared" si="142"/>
        <v>0</v>
      </c>
      <c r="S120" s="103">
        <v>2957.35</v>
      </c>
      <c r="T120" s="102">
        <f t="shared" si="175"/>
        <v>0</v>
      </c>
      <c r="U120" s="103"/>
      <c r="V120" s="102">
        <f t="shared" si="173"/>
        <v>0</v>
      </c>
      <c r="W120" s="115"/>
      <c r="X120" s="103"/>
      <c r="Y120" s="102">
        <f t="shared" si="176"/>
        <v>0</v>
      </c>
      <c r="Z120" s="103"/>
      <c r="AA120" s="102">
        <f t="shared" si="143"/>
        <v>19.189169999999997</v>
      </c>
      <c r="AB120" s="102">
        <f t="shared" si="144"/>
        <v>19.189169999999997</v>
      </c>
      <c r="AC120" s="103"/>
      <c r="AD120" s="102">
        <f t="shared" si="145"/>
        <v>0</v>
      </c>
      <c r="AE120" s="116"/>
      <c r="AF120" s="102">
        <f t="shared" si="146"/>
        <v>0</v>
      </c>
      <c r="AG120" s="117"/>
      <c r="AH120" s="117"/>
      <c r="AI120" s="102">
        <f t="shared" si="147"/>
        <v>0</v>
      </c>
      <c r="AJ120" s="118"/>
      <c r="AK120" s="117"/>
      <c r="AL120" s="102">
        <f t="shared" si="148"/>
        <v>0</v>
      </c>
      <c r="AM120" s="103"/>
      <c r="AN120" s="102">
        <f t="shared" si="149"/>
        <v>0</v>
      </c>
      <c r="AO120" s="103"/>
      <c r="AP120" s="102">
        <f t="shared" si="150"/>
        <v>0</v>
      </c>
      <c r="AQ120" s="115"/>
      <c r="AR120" s="103"/>
      <c r="AS120" s="102">
        <f t="shared" si="151"/>
        <v>0</v>
      </c>
      <c r="AT120" s="103"/>
      <c r="AU120" s="102">
        <f t="shared" si="152"/>
        <v>0</v>
      </c>
      <c r="AV120" s="103"/>
      <c r="AW120" s="102">
        <f t="shared" si="153"/>
        <v>0</v>
      </c>
      <c r="AX120" s="103"/>
      <c r="AY120" s="102">
        <f t="shared" si="154"/>
        <v>510.25233637000002</v>
      </c>
      <c r="AZ120" s="103">
        <v>35.119999999999997</v>
      </c>
      <c r="BA120" s="112">
        <v>2</v>
      </c>
      <c r="BB120" s="102">
        <f t="shared" si="155"/>
        <v>187.74</v>
      </c>
      <c r="BC120" s="103">
        <v>145.11000000000001</v>
      </c>
      <c r="BD120" s="103">
        <v>42.63</v>
      </c>
      <c r="BE120" s="103"/>
      <c r="BF120" s="102">
        <f t="shared" si="156"/>
        <v>3659.7515063700002</v>
      </c>
      <c r="BG120" s="102">
        <f t="shared" si="157"/>
        <v>156.6</v>
      </c>
      <c r="BH120" s="103"/>
      <c r="BI120" s="103">
        <v>242.63</v>
      </c>
      <c r="BJ120" s="109">
        <f t="shared" si="158"/>
        <v>3902.3815063700004</v>
      </c>
      <c r="BK120" s="36"/>
      <c r="BL120" s="99">
        <f t="shared" si="159"/>
        <v>156.6</v>
      </c>
      <c r="BM120" s="96">
        <f t="shared" si="133"/>
        <v>3169.26917</v>
      </c>
      <c r="BN120" s="96">
        <f t="shared" si="160"/>
        <v>3679.5215063700002</v>
      </c>
      <c r="BO120" s="96">
        <f t="shared" si="161"/>
        <v>222.86</v>
      </c>
      <c r="BP120" s="96">
        <f t="shared" si="162"/>
        <v>0</v>
      </c>
      <c r="BQ120" s="101">
        <f t="shared" si="163"/>
        <v>3902.3815063700004</v>
      </c>
      <c r="BR120" s="99"/>
      <c r="BS120" s="96"/>
      <c r="BT120" s="96">
        <f t="shared" si="164"/>
        <v>0</v>
      </c>
      <c r="BU120" s="96"/>
      <c r="BV120" s="101">
        <f t="shared" si="165"/>
        <v>0</v>
      </c>
      <c r="BW120" s="99"/>
      <c r="BX120" s="96"/>
      <c r="BY120" s="96">
        <f t="shared" si="166"/>
        <v>0</v>
      </c>
      <c r="BZ120" s="96"/>
      <c r="CA120" s="125"/>
      <c r="CB120" s="96">
        <f t="shared" si="167"/>
        <v>0</v>
      </c>
      <c r="CC120" s="96"/>
      <c r="CD120" s="96"/>
      <c r="CE120" s="96"/>
      <c r="CF120" s="97"/>
      <c r="CG120" s="100">
        <f t="shared" si="168"/>
        <v>0</v>
      </c>
      <c r="CH120" s="101">
        <f t="shared" si="169"/>
        <v>0</v>
      </c>
      <c r="CI120" s="110">
        <f t="shared" si="170"/>
        <v>156.6</v>
      </c>
      <c r="CJ120" s="101">
        <f t="shared" si="171"/>
        <v>3902.3815063700004</v>
      </c>
      <c r="CL120" s="106">
        <v>9673</v>
      </c>
      <c r="CM120" s="107">
        <f t="shared" si="172"/>
        <v>0</v>
      </c>
      <c r="CN120" s="108" t="s">
        <v>415</v>
      </c>
      <c r="CO120" s="103">
        <v>9.5</v>
      </c>
      <c r="CP120" s="109">
        <v>156.6</v>
      </c>
    </row>
    <row r="121" spans="1:94" s="37" customFormat="1" ht="12" x14ac:dyDescent="0.2">
      <c r="A121" s="122">
        <f t="shared" si="137"/>
        <v>117</v>
      </c>
      <c r="B121" s="124"/>
      <c r="C121" s="111" t="s">
        <v>400</v>
      </c>
      <c r="D121" s="112">
        <v>50</v>
      </c>
      <c r="E121" s="112"/>
      <c r="F121" s="112"/>
      <c r="G121" s="113">
        <v>45108</v>
      </c>
      <c r="H121" s="113">
        <v>45138</v>
      </c>
      <c r="I121" s="114"/>
      <c r="J121" s="114"/>
      <c r="K121" s="114">
        <f t="shared" si="138"/>
        <v>31</v>
      </c>
      <c r="L121" s="114">
        <f t="shared" si="139"/>
        <v>4244.6529096682752</v>
      </c>
      <c r="M121" s="102">
        <f t="shared" si="140"/>
        <v>3219.5999999999995</v>
      </c>
      <c r="N121" s="102">
        <f t="shared" si="174"/>
        <v>2096.4666666666662</v>
      </c>
      <c r="O121" s="103">
        <v>3144.7</v>
      </c>
      <c r="P121" s="103">
        <v>116</v>
      </c>
      <c r="Q121" s="102">
        <f t="shared" si="141"/>
        <v>1123.1333333333332</v>
      </c>
      <c r="R121" s="102">
        <f t="shared" si="142"/>
        <v>58</v>
      </c>
      <c r="S121" s="103">
        <v>3369.4</v>
      </c>
      <c r="T121" s="102">
        <f t="shared" si="175"/>
        <v>1123.1333333333332</v>
      </c>
      <c r="U121" s="103">
        <v>58</v>
      </c>
      <c r="V121" s="102">
        <f t="shared" si="173"/>
        <v>0</v>
      </c>
      <c r="W121" s="115"/>
      <c r="X121" s="103"/>
      <c r="Y121" s="102">
        <f t="shared" si="176"/>
        <v>0</v>
      </c>
      <c r="Z121" s="103"/>
      <c r="AA121" s="102">
        <f t="shared" si="143"/>
        <v>70.636468275862072</v>
      </c>
      <c r="AB121" s="102">
        <f t="shared" si="144"/>
        <v>20.755019999999995</v>
      </c>
      <c r="AC121" s="103"/>
      <c r="AD121" s="102">
        <f t="shared" si="145"/>
        <v>0</v>
      </c>
      <c r="AE121" s="116"/>
      <c r="AF121" s="102">
        <f t="shared" si="146"/>
        <v>0</v>
      </c>
      <c r="AG121" s="117"/>
      <c r="AH121" s="117"/>
      <c r="AI121" s="102">
        <f t="shared" si="147"/>
        <v>0</v>
      </c>
      <c r="AJ121" s="118"/>
      <c r="AK121" s="117"/>
      <c r="AL121" s="102">
        <f t="shared" si="148"/>
        <v>26.567293103448279</v>
      </c>
      <c r="AM121" s="103">
        <v>21</v>
      </c>
      <c r="AN121" s="102">
        <f t="shared" si="149"/>
        <v>0</v>
      </c>
      <c r="AO121" s="103"/>
      <c r="AP121" s="102">
        <f t="shared" si="150"/>
        <v>0</v>
      </c>
      <c r="AQ121" s="115"/>
      <c r="AR121" s="103"/>
      <c r="AS121" s="102">
        <f t="shared" si="151"/>
        <v>15.181310344827587</v>
      </c>
      <c r="AT121" s="103">
        <v>2.1</v>
      </c>
      <c r="AU121" s="102">
        <f t="shared" si="152"/>
        <v>8.132844827586208</v>
      </c>
      <c r="AV121" s="103">
        <v>0.5</v>
      </c>
      <c r="AW121" s="102">
        <f t="shared" si="153"/>
        <v>0</v>
      </c>
      <c r="AX121" s="103"/>
      <c r="AY121" s="102">
        <f t="shared" si="154"/>
        <v>558.89644139241375</v>
      </c>
      <c r="AZ121" s="103">
        <v>35.119999999999997</v>
      </c>
      <c r="BA121" s="112">
        <v>3</v>
      </c>
      <c r="BB121" s="102">
        <f t="shared" si="155"/>
        <v>179.23000000000002</v>
      </c>
      <c r="BC121" s="103">
        <v>145.11000000000001</v>
      </c>
      <c r="BD121" s="103">
        <v>34.119999999999997</v>
      </c>
      <c r="BE121" s="103"/>
      <c r="BF121" s="102">
        <f t="shared" si="156"/>
        <v>4063.4829096682752</v>
      </c>
      <c r="BG121" s="102">
        <f t="shared" si="157"/>
        <v>174</v>
      </c>
      <c r="BH121" s="103"/>
      <c r="BI121" s="103">
        <v>181.17</v>
      </c>
      <c r="BJ121" s="109">
        <f t="shared" si="158"/>
        <v>4244.6529096682752</v>
      </c>
      <c r="BK121" s="36"/>
      <c r="BL121" s="99">
        <f t="shared" si="159"/>
        <v>174</v>
      </c>
      <c r="BM121" s="96">
        <f t="shared" si="133"/>
        <v>3471.4064682758617</v>
      </c>
      <c r="BN121" s="96">
        <f t="shared" si="160"/>
        <v>4030.3029096682753</v>
      </c>
      <c r="BO121" s="96">
        <f t="shared" si="161"/>
        <v>214.35000000000002</v>
      </c>
      <c r="BP121" s="96">
        <f t="shared" si="162"/>
        <v>0</v>
      </c>
      <c r="BQ121" s="101">
        <f t="shared" si="163"/>
        <v>4244.6529096682752</v>
      </c>
      <c r="BR121" s="99"/>
      <c r="BS121" s="96"/>
      <c r="BT121" s="96">
        <f t="shared" si="164"/>
        <v>0</v>
      </c>
      <c r="BU121" s="96"/>
      <c r="BV121" s="101">
        <f t="shared" si="165"/>
        <v>0</v>
      </c>
      <c r="BW121" s="99">
        <v>62</v>
      </c>
      <c r="BX121" s="96">
        <v>1808.44</v>
      </c>
      <c r="BY121" s="96">
        <f t="shared" si="166"/>
        <v>2099.5988400000001</v>
      </c>
      <c r="BZ121" s="96"/>
      <c r="CA121" s="125"/>
      <c r="CB121" s="96">
        <f t="shared" si="167"/>
        <v>0</v>
      </c>
      <c r="CC121" s="96"/>
      <c r="CD121" s="96"/>
      <c r="CE121" s="96"/>
      <c r="CF121" s="97">
        <v>3.1</v>
      </c>
      <c r="CG121" s="100">
        <f t="shared" si="168"/>
        <v>62</v>
      </c>
      <c r="CH121" s="101">
        <f t="shared" si="169"/>
        <v>2102.69884</v>
      </c>
      <c r="CI121" s="110">
        <f t="shared" si="170"/>
        <v>236</v>
      </c>
      <c r="CJ121" s="101">
        <f t="shared" si="171"/>
        <v>6347.3517496682753</v>
      </c>
      <c r="CL121" s="106">
        <v>9319</v>
      </c>
      <c r="CM121" s="107">
        <f t="shared" si="172"/>
        <v>0</v>
      </c>
      <c r="CN121" s="108" t="s">
        <v>404</v>
      </c>
      <c r="CO121" s="103">
        <v>21.29</v>
      </c>
      <c r="CP121" s="109">
        <v>174</v>
      </c>
    </row>
    <row r="122" spans="1:94" s="37" customFormat="1" ht="12" x14ac:dyDescent="0.2">
      <c r="A122" s="122">
        <f t="shared" si="137"/>
        <v>118</v>
      </c>
      <c r="B122" s="124"/>
      <c r="C122" s="111" t="s">
        <v>402</v>
      </c>
      <c r="D122" s="112">
        <v>46</v>
      </c>
      <c r="E122" s="112"/>
      <c r="F122" s="112"/>
      <c r="G122" s="113">
        <v>45108</v>
      </c>
      <c r="H122" s="113">
        <v>45138</v>
      </c>
      <c r="I122" s="114"/>
      <c r="J122" s="114"/>
      <c r="K122" s="114">
        <f t="shared" si="138"/>
        <v>31</v>
      </c>
      <c r="L122" s="114">
        <f t="shared" si="139"/>
        <v>35.119999999999997</v>
      </c>
      <c r="M122" s="102">
        <f t="shared" si="140"/>
        <v>0</v>
      </c>
      <c r="N122" s="102">
        <f t="shared" si="174"/>
        <v>0</v>
      </c>
      <c r="O122" s="103">
        <v>2688.1</v>
      </c>
      <c r="P122" s="103"/>
      <c r="Q122" s="102">
        <f t="shared" si="141"/>
        <v>0</v>
      </c>
      <c r="R122" s="102">
        <f t="shared" si="142"/>
        <v>0</v>
      </c>
      <c r="S122" s="103">
        <v>2725.85</v>
      </c>
      <c r="T122" s="102">
        <f t="shared" si="175"/>
        <v>0</v>
      </c>
      <c r="U122" s="103"/>
      <c r="V122" s="102">
        <f t="shared" si="173"/>
        <v>0</v>
      </c>
      <c r="W122" s="115"/>
      <c r="X122" s="103"/>
      <c r="Y122" s="102">
        <f t="shared" si="176"/>
        <v>0</v>
      </c>
      <c r="Z122" s="103"/>
      <c r="AA122" s="102">
        <f t="shared" si="143"/>
        <v>0</v>
      </c>
      <c r="AB122" s="102">
        <f t="shared" si="144"/>
        <v>0</v>
      </c>
      <c r="AC122" s="103"/>
      <c r="AD122" s="102">
        <f t="shared" si="145"/>
        <v>0</v>
      </c>
      <c r="AE122" s="116"/>
      <c r="AF122" s="102">
        <f t="shared" si="146"/>
        <v>0</v>
      </c>
      <c r="AG122" s="117"/>
      <c r="AH122" s="117"/>
      <c r="AI122" s="102">
        <f t="shared" si="147"/>
        <v>0</v>
      </c>
      <c r="AJ122" s="118"/>
      <c r="AK122" s="117"/>
      <c r="AL122" s="102">
        <f t="shared" si="148"/>
        <v>0</v>
      </c>
      <c r="AM122" s="103"/>
      <c r="AN122" s="102">
        <f t="shared" si="149"/>
        <v>0</v>
      </c>
      <c r="AO122" s="103"/>
      <c r="AP122" s="102">
        <f t="shared" si="150"/>
        <v>0</v>
      </c>
      <c r="AQ122" s="115"/>
      <c r="AR122" s="103"/>
      <c r="AS122" s="102">
        <f t="shared" si="151"/>
        <v>0</v>
      </c>
      <c r="AT122" s="103"/>
      <c r="AU122" s="102">
        <f t="shared" si="152"/>
        <v>0</v>
      </c>
      <c r="AV122" s="103"/>
      <c r="AW122" s="102">
        <f t="shared" si="153"/>
        <v>0</v>
      </c>
      <c r="AX122" s="103"/>
      <c r="AY122" s="102">
        <f t="shared" si="154"/>
        <v>0</v>
      </c>
      <c r="AZ122" s="103">
        <v>35.119999999999997</v>
      </c>
      <c r="BA122" s="112">
        <v>3</v>
      </c>
      <c r="BB122" s="102">
        <f t="shared" si="155"/>
        <v>0</v>
      </c>
      <c r="BC122" s="103"/>
      <c r="BD122" s="103"/>
      <c r="BE122" s="103"/>
      <c r="BF122" s="102">
        <f t="shared" si="156"/>
        <v>35.119999999999997</v>
      </c>
      <c r="BG122" s="102">
        <f t="shared" si="157"/>
        <v>0</v>
      </c>
      <c r="BH122" s="103"/>
      <c r="BI122" s="103"/>
      <c r="BJ122" s="109">
        <f t="shared" si="158"/>
        <v>35.119999999999997</v>
      </c>
      <c r="BK122" s="36"/>
      <c r="BL122" s="99">
        <f t="shared" si="159"/>
        <v>0</v>
      </c>
      <c r="BM122" s="96">
        <f t="shared" si="133"/>
        <v>0</v>
      </c>
      <c r="BN122" s="96">
        <f t="shared" si="160"/>
        <v>0</v>
      </c>
      <c r="BO122" s="96">
        <f t="shared" si="161"/>
        <v>35.119999999999997</v>
      </c>
      <c r="BP122" s="96">
        <f t="shared" si="162"/>
        <v>0</v>
      </c>
      <c r="BQ122" s="101">
        <f t="shared" si="163"/>
        <v>35.119999999999997</v>
      </c>
      <c r="BR122" s="99"/>
      <c r="BS122" s="96"/>
      <c r="BT122" s="96">
        <f t="shared" si="164"/>
        <v>0</v>
      </c>
      <c r="BU122" s="96"/>
      <c r="BV122" s="101">
        <f t="shared" si="165"/>
        <v>0</v>
      </c>
      <c r="BW122" s="99"/>
      <c r="BX122" s="96"/>
      <c r="BY122" s="96">
        <f t="shared" si="166"/>
        <v>0</v>
      </c>
      <c r="BZ122" s="96"/>
      <c r="CA122" s="125"/>
      <c r="CB122" s="96">
        <f t="shared" si="167"/>
        <v>0</v>
      </c>
      <c r="CC122" s="96"/>
      <c r="CD122" s="96"/>
      <c r="CE122" s="96"/>
      <c r="CF122" s="97"/>
      <c r="CG122" s="100">
        <f t="shared" si="168"/>
        <v>0</v>
      </c>
      <c r="CH122" s="101">
        <f t="shared" si="169"/>
        <v>0</v>
      </c>
      <c r="CI122" s="110">
        <f t="shared" si="170"/>
        <v>0</v>
      </c>
      <c r="CJ122" s="101">
        <f t="shared" si="171"/>
        <v>35.119999999999997</v>
      </c>
      <c r="CL122" s="106">
        <v>9560</v>
      </c>
      <c r="CM122" s="107">
        <f t="shared" si="172"/>
        <v>0</v>
      </c>
      <c r="CN122" s="108" t="s">
        <v>408</v>
      </c>
      <c r="CO122" s="103">
        <v>-5</v>
      </c>
      <c r="CP122" s="109">
        <v>174</v>
      </c>
    </row>
    <row r="123" spans="1:94" s="37" customFormat="1" ht="12" x14ac:dyDescent="0.2">
      <c r="A123" s="122">
        <f t="shared" si="137"/>
        <v>119</v>
      </c>
      <c r="B123" s="124"/>
      <c r="C123" s="111" t="s">
        <v>402</v>
      </c>
      <c r="D123" s="112">
        <v>46</v>
      </c>
      <c r="E123" s="112"/>
      <c r="F123" s="112"/>
      <c r="G123" s="113">
        <v>45108</v>
      </c>
      <c r="H123" s="113">
        <v>45138</v>
      </c>
      <c r="I123" s="114"/>
      <c r="J123" s="114"/>
      <c r="K123" s="114">
        <f t="shared" si="138"/>
        <v>31</v>
      </c>
      <c r="L123" s="114">
        <f t="shared" si="139"/>
        <v>3808.7672853407616</v>
      </c>
      <c r="M123" s="102">
        <f t="shared" si="140"/>
        <v>2690.4035718390801</v>
      </c>
      <c r="N123" s="102">
        <f t="shared" si="174"/>
        <v>2560.029028735632</v>
      </c>
      <c r="O123" s="103">
        <v>2688.1</v>
      </c>
      <c r="P123" s="103">
        <v>165.71</v>
      </c>
      <c r="Q123" s="102">
        <f t="shared" si="141"/>
        <v>130.37454310344825</v>
      </c>
      <c r="R123" s="102">
        <f t="shared" si="142"/>
        <v>8.2899999999999991</v>
      </c>
      <c r="S123" s="103">
        <v>2736.45</v>
      </c>
      <c r="T123" s="102">
        <f t="shared" si="175"/>
        <v>130.37454310344825</v>
      </c>
      <c r="U123" s="103">
        <v>8.2899999999999991</v>
      </c>
      <c r="V123" s="102">
        <f t="shared" si="173"/>
        <v>0</v>
      </c>
      <c r="W123" s="115"/>
      <c r="X123" s="103"/>
      <c r="Y123" s="102">
        <f t="shared" si="176"/>
        <v>0</v>
      </c>
      <c r="Z123" s="103"/>
      <c r="AA123" s="102">
        <f t="shared" si="143"/>
        <v>16.896191589655171</v>
      </c>
      <c r="AB123" s="102">
        <f t="shared" si="144"/>
        <v>16.896191589655171</v>
      </c>
      <c r="AC123" s="103"/>
      <c r="AD123" s="102">
        <f t="shared" si="145"/>
        <v>0</v>
      </c>
      <c r="AE123" s="116"/>
      <c r="AF123" s="102">
        <f t="shared" si="146"/>
        <v>0</v>
      </c>
      <c r="AG123" s="117"/>
      <c r="AH123" s="117"/>
      <c r="AI123" s="102">
        <f t="shared" si="147"/>
        <v>0</v>
      </c>
      <c r="AJ123" s="118"/>
      <c r="AK123" s="117"/>
      <c r="AL123" s="102">
        <f t="shared" si="148"/>
        <v>0</v>
      </c>
      <c r="AM123" s="103"/>
      <c r="AN123" s="102">
        <f t="shared" si="149"/>
        <v>0</v>
      </c>
      <c r="AO123" s="103"/>
      <c r="AP123" s="102">
        <f t="shared" si="150"/>
        <v>0</v>
      </c>
      <c r="AQ123" s="115"/>
      <c r="AR123" s="103"/>
      <c r="AS123" s="102">
        <f t="shared" si="151"/>
        <v>0</v>
      </c>
      <c r="AT123" s="103"/>
      <c r="AU123" s="102">
        <f t="shared" si="152"/>
        <v>0</v>
      </c>
      <c r="AV123" s="103"/>
      <c r="AW123" s="102">
        <f t="shared" si="153"/>
        <v>0</v>
      </c>
      <c r="AX123" s="103"/>
      <c r="AY123" s="102">
        <f t="shared" si="154"/>
        <v>467.53752191202636</v>
      </c>
      <c r="AZ123" s="103">
        <v>35.119999999999997</v>
      </c>
      <c r="BA123" s="112">
        <v>2</v>
      </c>
      <c r="BB123" s="102">
        <f t="shared" si="155"/>
        <v>402.15</v>
      </c>
      <c r="BC123" s="103">
        <v>138.19999999999999</v>
      </c>
      <c r="BD123" s="103">
        <v>263.95</v>
      </c>
      <c r="BE123" s="103"/>
      <c r="BF123" s="102">
        <f t="shared" si="156"/>
        <v>3612.1072853407618</v>
      </c>
      <c r="BG123" s="102">
        <f t="shared" si="157"/>
        <v>174</v>
      </c>
      <c r="BH123" s="103"/>
      <c r="BI123" s="103">
        <v>196.66</v>
      </c>
      <c r="BJ123" s="109">
        <f t="shared" si="158"/>
        <v>3808.7672853407616</v>
      </c>
      <c r="BK123" s="36"/>
      <c r="BL123" s="99">
        <f t="shared" si="159"/>
        <v>174</v>
      </c>
      <c r="BM123" s="96">
        <f t="shared" si="133"/>
        <v>2903.9597634287352</v>
      </c>
      <c r="BN123" s="96">
        <f t="shared" si="160"/>
        <v>3371.4972853407617</v>
      </c>
      <c r="BO123" s="96">
        <f t="shared" si="161"/>
        <v>437.27</v>
      </c>
      <c r="BP123" s="96">
        <f t="shared" si="162"/>
        <v>0</v>
      </c>
      <c r="BQ123" s="101">
        <f t="shared" si="163"/>
        <v>3808.7672853407616</v>
      </c>
      <c r="BR123" s="99"/>
      <c r="BS123" s="96"/>
      <c r="BT123" s="96">
        <f t="shared" si="164"/>
        <v>0</v>
      </c>
      <c r="BU123" s="96"/>
      <c r="BV123" s="101">
        <f t="shared" si="165"/>
        <v>0</v>
      </c>
      <c r="BW123" s="99"/>
      <c r="BX123" s="96"/>
      <c r="BY123" s="96">
        <f t="shared" si="166"/>
        <v>0</v>
      </c>
      <c r="BZ123" s="96"/>
      <c r="CA123" s="125"/>
      <c r="CB123" s="96">
        <f t="shared" si="167"/>
        <v>0</v>
      </c>
      <c r="CC123" s="96"/>
      <c r="CD123" s="96"/>
      <c r="CE123" s="96"/>
      <c r="CF123" s="97"/>
      <c r="CG123" s="100">
        <f t="shared" si="168"/>
        <v>0</v>
      </c>
      <c r="CH123" s="101">
        <f t="shared" si="169"/>
        <v>0</v>
      </c>
      <c r="CI123" s="110">
        <f t="shared" si="170"/>
        <v>174</v>
      </c>
      <c r="CJ123" s="101">
        <f t="shared" si="171"/>
        <v>3808.7672853407616</v>
      </c>
      <c r="CL123" s="106">
        <v>9694</v>
      </c>
      <c r="CM123" s="107">
        <f t="shared" si="172"/>
        <v>0</v>
      </c>
      <c r="CN123" s="108" t="s">
        <v>414</v>
      </c>
      <c r="CO123" s="103">
        <v>-10.29</v>
      </c>
      <c r="CP123" s="109">
        <v>174</v>
      </c>
    </row>
    <row r="124" spans="1:94" s="37" customFormat="1" ht="12" x14ac:dyDescent="0.2">
      <c r="A124" s="122">
        <f t="shared" si="137"/>
        <v>120</v>
      </c>
      <c r="B124" s="124"/>
      <c r="C124" s="111" t="s">
        <v>382</v>
      </c>
      <c r="D124" s="112">
        <v>53</v>
      </c>
      <c r="E124" s="112"/>
      <c r="F124" s="112"/>
      <c r="G124" s="113">
        <v>45108</v>
      </c>
      <c r="H124" s="113">
        <v>45138</v>
      </c>
      <c r="I124" s="114"/>
      <c r="J124" s="114"/>
      <c r="K124" s="114">
        <f t="shared" si="138"/>
        <v>31</v>
      </c>
      <c r="L124" s="114">
        <f t="shared" si="139"/>
        <v>5065.9081394810155</v>
      </c>
      <c r="M124" s="102">
        <f t="shared" si="140"/>
        <v>3580.4266793103452</v>
      </c>
      <c r="N124" s="102">
        <f t="shared" si="174"/>
        <v>2695.3056827586211</v>
      </c>
      <c r="O124" s="103">
        <v>3537.36</v>
      </c>
      <c r="P124" s="103">
        <v>132.58000000000001</v>
      </c>
      <c r="Q124" s="102">
        <f t="shared" si="141"/>
        <v>885.12099655172426</v>
      </c>
      <c r="R124" s="102">
        <f t="shared" si="142"/>
        <v>41.43</v>
      </c>
      <c r="S124" s="103">
        <v>3717.38</v>
      </c>
      <c r="T124" s="102">
        <f t="shared" si="175"/>
        <v>885.12099655172426</v>
      </c>
      <c r="U124" s="103">
        <v>41.43</v>
      </c>
      <c r="V124" s="102">
        <f t="shared" si="173"/>
        <v>0</v>
      </c>
      <c r="W124" s="115"/>
      <c r="X124" s="103"/>
      <c r="Y124" s="102">
        <f t="shared" si="176"/>
        <v>0</v>
      </c>
      <c r="Z124" s="103"/>
      <c r="AA124" s="102">
        <f t="shared" si="143"/>
        <v>181.44388010482763</v>
      </c>
      <c r="AB124" s="102">
        <f t="shared" si="144"/>
        <v>53.367052518620703</v>
      </c>
      <c r="AC124" s="103"/>
      <c r="AD124" s="102">
        <f t="shared" si="145"/>
        <v>0</v>
      </c>
      <c r="AE124" s="116"/>
      <c r="AF124" s="102">
        <f t="shared" si="146"/>
        <v>0</v>
      </c>
      <c r="AG124" s="117"/>
      <c r="AH124" s="117"/>
      <c r="AI124" s="102">
        <f t="shared" si="147"/>
        <v>0</v>
      </c>
      <c r="AJ124" s="118"/>
      <c r="AK124" s="117"/>
      <c r="AL124" s="102">
        <f t="shared" si="148"/>
        <v>0</v>
      </c>
      <c r="AM124" s="103"/>
      <c r="AN124" s="102">
        <f t="shared" si="149"/>
        <v>0</v>
      </c>
      <c r="AO124" s="103"/>
      <c r="AP124" s="102">
        <f t="shared" si="150"/>
        <v>0</v>
      </c>
      <c r="AQ124" s="115"/>
      <c r="AR124" s="103"/>
      <c r="AS124" s="102">
        <f t="shared" si="151"/>
        <v>0</v>
      </c>
      <c r="AT124" s="103"/>
      <c r="AU124" s="102">
        <f t="shared" si="152"/>
        <v>128.07682758620692</v>
      </c>
      <c r="AV124" s="103">
        <v>7</v>
      </c>
      <c r="AW124" s="102">
        <f t="shared" si="153"/>
        <v>0</v>
      </c>
      <c r="AX124" s="103"/>
      <c r="AY124" s="102">
        <f t="shared" si="154"/>
        <v>636.44758006584277</v>
      </c>
      <c r="AZ124" s="103">
        <v>35.119999999999997</v>
      </c>
      <c r="BA124" s="112">
        <v>6</v>
      </c>
      <c r="BB124" s="102">
        <f t="shared" si="155"/>
        <v>441.25</v>
      </c>
      <c r="BC124" s="103">
        <v>131.29</v>
      </c>
      <c r="BD124" s="103">
        <v>309.95999999999998</v>
      </c>
      <c r="BE124" s="103"/>
      <c r="BF124" s="102">
        <f t="shared" si="156"/>
        <v>4874.6881394810152</v>
      </c>
      <c r="BG124" s="102">
        <f t="shared" si="157"/>
        <v>174.01000000000002</v>
      </c>
      <c r="BH124" s="103"/>
      <c r="BI124" s="103">
        <v>191.22</v>
      </c>
      <c r="BJ124" s="109">
        <f t="shared" si="158"/>
        <v>5065.9081394810155</v>
      </c>
      <c r="BK124" s="36"/>
      <c r="BL124" s="99">
        <f t="shared" si="159"/>
        <v>174.01000000000002</v>
      </c>
      <c r="BM124" s="96">
        <f t="shared" si="133"/>
        <v>3953.0905594151727</v>
      </c>
      <c r="BN124" s="96">
        <f t="shared" si="160"/>
        <v>4589.5381394810156</v>
      </c>
      <c r="BO124" s="96">
        <f t="shared" si="161"/>
        <v>476.37</v>
      </c>
      <c r="BP124" s="96">
        <f t="shared" si="162"/>
        <v>0</v>
      </c>
      <c r="BQ124" s="101">
        <f t="shared" si="163"/>
        <v>5065.9081394810155</v>
      </c>
      <c r="BR124" s="99"/>
      <c r="BS124" s="96"/>
      <c r="BT124" s="96">
        <f t="shared" si="164"/>
        <v>0</v>
      </c>
      <c r="BU124" s="96"/>
      <c r="BV124" s="101">
        <f t="shared" si="165"/>
        <v>0</v>
      </c>
      <c r="BW124" s="99">
        <v>29</v>
      </c>
      <c r="BX124" s="96">
        <v>1237.55</v>
      </c>
      <c r="BY124" s="96">
        <f t="shared" si="166"/>
        <v>1436.79555</v>
      </c>
      <c r="BZ124" s="96"/>
      <c r="CA124" s="125"/>
      <c r="CB124" s="96">
        <f t="shared" si="167"/>
        <v>0</v>
      </c>
      <c r="CC124" s="96"/>
      <c r="CD124" s="96">
        <v>21.78</v>
      </c>
      <c r="CE124" s="96"/>
      <c r="CF124" s="97">
        <v>43.26</v>
      </c>
      <c r="CG124" s="100">
        <f t="shared" si="168"/>
        <v>29</v>
      </c>
      <c r="CH124" s="101">
        <f t="shared" si="169"/>
        <v>1501.83555</v>
      </c>
      <c r="CI124" s="110">
        <f t="shared" si="170"/>
        <v>203.01000000000002</v>
      </c>
      <c r="CJ124" s="101">
        <f t="shared" si="171"/>
        <v>6567.7436894810153</v>
      </c>
      <c r="CL124" s="106">
        <v>8627</v>
      </c>
      <c r="CM124" s="107">
        <f t="shared" si="172"/>
        <v>0</v>
      </c>
      <c r="CN124" s="108" t="s">
        <v>390</v>
      </c>
      <c r="CO124" s="103">
        <v>23.98</v>
      </c>
      <c r="CP124" s="109">
        <v>174</v>
      </c>
    </row>
    <row r="125" spans="1:94" s="37" customFormat="1" ht="12" x14ac:dyDescent="0.2">
      <c r="A125" s="122">
        <f t="shared" si="137"/>
        <v>121</v>
      </c>
      <c r="B125" s="124"/>
      <c r="C125" s="111" t="s">
        <v>389</v>
      </c>
      <c r="D125" s="112">
        <v>50</v>
      </c>
      <c r="E125" s="112"/>
      <c r="F125" s="112"/>
      <c r="G125" s="113">
        <v>45108</v>
      </c>
      <c r="H125" s="113">
        <v>45138</v>
      </c>
      <c r="I125" s="114"/>
      <c r="J125" s="114"/>
      <c r="K125" s="114">
        <f t="shared" si="138"/>
        <v>31</v>
      </c>
      <c r="L125" s="114">
        <f t="shared" si="139"/>
        <v>4894.9205634614391</v>
      </c>
      <c r="M125" s="102">
        <f t="shared" si="140"/>
        <v>3173.2109298850573</v>
      </c>
      <c r="N125" s="102">
        <f t="shared" si="174"/>
        <v>2994.8749252873563</v>
      </c>
      <c r="O125" s="103">
        <v>3144.7</v>
      </c>
      <c r="P125" s="103">
        <v>165.71</v>
      </c>
      <c r="Q125" s="102">
        <f t="shared" si="141"/>
        <v>178.33600459770113</v>
      </c>
      <c r="R125" s="102">
        <f t="shared" si="142"/>
        <v>8.2899999999999991</v>
      </c>
      <c r="S125" s="103">
        <v>3743.12</v>
      </c>
      <c r="T125" s="102">
        <f t="shared" si="175"/>
        <v>178.33600459770113</v>
      </c>
      <c r="U125" s="103">
        <v>8.2899999999999991</v>
      </c>
      <c r="V125" s="102">
        <f t="shared" si="173"/>
        <v>0</v>
      </c>
      <c r="W125" s="115"/>
      <c r="X125" s="103"/>
      <c r="Y125" s="102">
        <f t="shared" si="176"/>
        <v>0</v>
      </c>
      <c r="Z125" s="103"/>
      <c r="AA125" s="102">
        <f t="shared" si="143"/>
        <v>496.03512822126436</v>
      </c>
      <c r="AB125" s="102">
        <f t="shared" si="144"/>
        <v>49.415436267241382</v>
      </c>
      <c r="AC125" s="103"/>
      <c r="AD125" s="102">
        <f t="shared" si="145"/>
        <v>0</v>
      </c>
      <c r="AE125" s="116"/>
      <c r="AF125" s="102">
        <f t="shared" si="146"/>
        <v>0</v>
      </c>
      <c r="AG125" s="117"/>
      <c r="AH125" s="117"/>
      <c r="AI125" s="102">
        <f t="shared" si="147"/>
        <v>0</v>
      </c>
      <c r="AJ125" s="118"/>
      <c r="AK125" s="117"/>
      <c r="AL125" s="102">
        <f t="shared" si="148"/>
        <v>72.870289655172414</v>
      </c>
      <c r="AM125" s="103">
        <v>57.6</v>
      </c>
      <c r="AN125" s="102">
        <f t="shared" si="149"/>
        <v>0</v>
      </c>
      <c r="AO125" s="103"/>
      <c r="AP125" s="102">
        <f t="shared" si="150"/>
        <v>0</v>
      </c>
      <c r="AQ125" s="115"/>
      <c r="AR125" s="103"/>
      <c r="AS125" s="102">
        <f t="shared" si="151"/>
        <v>211.09250574712641</v>
      </c>
      <c r="AT125" s="103">
        <v>29.2</v>
      </c>
      <c r="AU125" s="102">
        <f t="shared" si="152"/>
        <v>162.65689655172412</v>
      </c>
      <c r="AV125" s="103">
        <v>10</v>
      </c>
      <c r="AW125" s="102">
        <f t="shared" si="153"/>
        <v>0</v>
      </c>
      <c r="AX125" s="103"/>
      <c r="AY125" s="102">
        <f t="shared" si="154"/>
        <v>627.37450535511778</v>
      </c>
      <c r="AZ125" s="103">
        <v>35.119999999999997</v>
      </c>
      <c r="BA125" s="112">
        <v>5</v>
      </c>
      <c r="BB125" s="102">
        <f t="shared" si="155"/>
        <v>335.69000000000005</v>
      </c>
      <c r="BC125" s="103">
        <v>145.11000000000001</v>
      </c>
      <c r="BD125" s="103">
        <v>190.58</v>
      </c>
      <c r="BE125" s="103"/>
      <c r="BF125" s="102">
        <f t="shared" si="156"/>
        <v>4667.4305634614393</v>
      </c>
      <c r="BG125" s="102">
        <f t="shared" si="157"/>
        <v>174</v>
      </c>
      <c r="BH125" s="103"/>
      <c r="BI125" s="103">
        <v>227.49</v>
      </c>
      <c r="BJ125" s="109">
        <f t="shared" si="158"/>
        <v>4894.9205634614391</v>
      </c>
      <c r="BK125" s="36"/>
      <c r="BL125" s="99">
        <f t="shared" si="159"/>
        <v>174</v>
      </c>
      <c r="BM125" s="96">
        <f t="shared" si="133"/>
        <v>3896.7360581063213</v>
      </c>
      <c r="BN125" s="96">
        <f t="shared" si="160"/>
        <v>4524.1105634614387</v>
      </c>
      <c r="BO125" s="96">
        <f t="shared" si="161"/>
        <v>370.81000000000006</v>
      </c>
      <c r="BP125" s="96">
        <f t="shared" si="162"/>
        <v>0</v>
      </c>
      <c r="BQ125" s="101">
        <f t="shared" si="163"/>
        <v>4894.9205634614391</v>
      </c>
      <c r="BR125" s="99"/>
      <c r="BS125" s="96"/>
      <c r="BT125" s="96">
        <f t="shared" si="164"/>
        <v>0</v>
      </c>
      <c r="BU125" s="96"/>
      <c r="BV125" s="101">
        <f t="shared" si="165"/>
        <v>0</v>
      </c>
      <c r="BW125" s="99">
        <v>34.799999999999997</v>
      </c>
      <c r="BX125" s="96">
        <v>899.57</v>
      </c>
      <c r="BY125" s="96">
        <f t="shared" si="166"/>
        <v>1044.4007700000002</v>
      </c>
      <c r="BZ125" s="96"/>
      <c r="CA125" s="125"/>
      <c r="CB125" s="96">
        <f t="shared" si="167"/>
        <v>0</v>
      </c>
      <c r="CC125" s="96"/>
      <c r="CD125" s="96"/>
      <c r="CE125" s="96"/>
      <c r="CF125" s="97">
        <v>61.27</v>
      </c>
      <c r="CG125" s="100">
        <f t="shared" si="168"/>
        <v>34.799999999999997</v>
      </c>
      <c r="CH125" s="101">
        <f t="shared" si="169"/>
        <v>1105.6707700000002</v>
      </c>
      <c r="CI125" s="110">
        <f t="shared" si="170"/>
        <v>208.8</v>
      </c>
      <c r="CJ125" s="101">
        <f t="shared" si="171"/>
        <v>6000.5913334614397</v>
      </c>
      <c r="CL125" s="106">
        <v>8788</v>
      </c>
      <c r="CM125" s="107">
        <f t="shared" si="172"/>
        <v>0</v>
      </c>
      <c r="CN125" s="108" t="s">
        <v>391</v>
      </c>
      <c r="CO125" s="103">
        <v>6.02</v>
      </c>
      <c r="CP125" s="109">
        <v>174</v>
      </c>
    </row>
    <row r="126" spans="1:94" s="37" customFormat="1" ht="12" x14ac:dyDescent="0.2">
      <c r="A126" s="122">
        <f t="shared" si="137"/>
        <v>122</v>
      </c>
      <c r="B126" s="124"/>
      <c r="C126" s="111" t="s">
        <v>380</v>
      </c>
      <c r="D126" s="112">
        <v>48</v>
      </c>
      <c r="E126" s="112"/>
      <c r="F126" s="112"/>
      <c r="G126" s="113">
        <v>45108</v>
      </c>
      <c r="H126" s="113">
        <v>45138</v>
      </c>
      <c r="I126" s="114"/>
      <c r="J126" s="114"/>
      <c r="K126" s="114">
        <f t="shared" si="138"/>
        <v>31</v>
      </c>
      <c r="L126" s="114">
        <f t="shared" si="139"/>
        <v>4206.7116811688866</v>
      </c>
      <c r="M126" s="102">
        <f t="shared" si="140"/>
        <v>2908.3528477011496</v>
      </c>
      <c r="N126" s="102">
        <f t="shared" si="174"/>
        <v>2768.9283879310346</v>
      </c>
      <c r="O126" s="103">
        <v>2907.45</v>
      </c>
      <c r="P126" s="103">
        <v>165.71</v>
      </c>
      <c r="Q126" s="102">
        <f t="shared" si="141"/>
        <v>139.42445977011494</v>
      </c>
      <c r="R126" s="102">
        <f t="shared" si="142"/>
        <v>8.2899999999999991</v>
      </c>
      <c r="S126" s="103">
        <v>2926.4</v>
      </c>
      <c r="T126" s="102">
        <f t="shared" si="175"/>
        <v>139.42445977011494</v>
      </c>
      <c r="U126" s="103">
        <v>8.2899999999999991</v>
      </c>
      <c r="V126" s="102">
        <f t="shared" si="173"/>
        <v>0</v>
      </c>
      <c r="W126" s="115"/>
      <c r="X126" s="103"/>
      <c r="Y126" s="102">
        <f t="shared" si="176"/>
        <v>0</v>
      </c>
      <c r="Z126" s="103"/>
      <c r="AA126" s="102">
        <f t="shared" si="143"/>
        <v>149.49711885258617</v>
      </c>
      <c r="AB126" s="102">
        <f t="shared" si="144"/>
        <v>9.1374636801724147</v>
      </c>
      <c r="AC126" s="103"/>
      <c r="AD126" s="102">
        <f t="shared" si="145"/>
        <v>0</v>
      </c>
      <c r="AE126" s="116"/>
      <c r="AF126" s="102">
        <f t="shared" si="146"/>
        <v>0</v>
      </c>
      <c r="AG126" s="117"/>
      <c r="AH126" s="117"/>
      <c r="AI126" s="102">
        <f t="shared" si="147"/>
        <v>0</v>
      </c>
      <c r="AJ126" s="118"/>
      <c r="AK126" s="117"/>
      <c r="AL126" s="102">
        <f t="shared" si="148"/>
        <v>16.375293103448275</v>
      </c>
      <c r="AM126" s="103">
        <v>14</v>
      </c>
      <c r="AN126" s="102">
        <f t="shared" si="149"/>
        <v>0</v>
      </c>
      <c r="AO126" s="103"/>
      <c r="AP126" s="102">
        <f t="shared" si="150"/>
        <v>0</v>
      </c>
      <c r="AQ126" s="115"/>
      <c r="AR126" s="103"/>
      <c r="AS126" s="102">
        <f t="shared" si="151"/>
        <v>6.6837931034482763</v>
      </c>
      <c r="AT126" s="103">
        <v>1</v>
      </c>
      <c r="AU126" s="102">
        <f t="shared" si="152"/>
        <v>117.30056896551721</v>
      </c>
      <c r="AV126" s="103">
        <v>7.8</v>
      </c>
      <c r="AW126" s="102">
        <f t="shared" si="153"/>
        <v>0</v>
      </c>
      <c r="AX126" s="103"/>
      <c r="AY126" s="102">
        <f t="shared" si="154"/>
        <v>521.40171461515149</v>
      </c>
      <c r="AZ126" s="103">
        <v>35.119999999999997</v>
      </c>
      <c r="BA126" s="112">
        <v>1</v>
      </c>
      <c r="BB126" s="102">
        <f t="shared" si="155"/>
        <v>411.67</v>
      </c>
      <c r="BC126" s="103">
        <v>145.11000000000001</v>
      </c>
      <c r="BD126" s="103">
        <v>266.56</v>
      </c>
      <c r="BE126" s="103"/>
      <c r="BF126" s="102">
        <f t="shared" si="156"/>
        <v>4026.041681168887</v>
      </c>
      <c r="BG126" s="102">
        <f t="shared" si="157"/>
        <v>174</v>
      </c>
      <c r="BH126" s="103"/>
      <c r="BI126" s="103">
        <v>180.67</v>
      </c>
      <c r="BJ126" s="109">
        <f t="shared" si="158"/>
        <v>4206.7116811688866</v>
      </c>
      <c r="BK126" s="36"/>
      <c r="BL126" s="99">
        <f t="shared" si="159"/>
        <v>174</v>
      </c>
      <c r="BM126" s="96">
        <f t="shared" si="133"/>
        <v>3238.5199665537357</v>
      </c>
      <c r="BN126" s="96">
        <f t="shared" si="160"/>
        <v>3759.9216811688871</v>
      </c>
      <c r="BO126" s="96">
        <f t="shared" si="161"/>
        <v>446.79</v>
      </c>
      <c r="BP126" s="96">
        <f t="shared" si="162"/>
        <v>0</v>
      </c>
      <c r="BQ126" s="101">
        <f t="shared" si="163"/>
        <v>4206.7116811688875</v>
      </c>
      <c r="BR126" s="99"/>
      <c r="BS126" s="96"/>
      <c r="BT126" s="96">
        <f t="shared" si="164"/>
        <v>0</v>
      </c>
      <c r="BU126" s="96"/>
      <c r="BV126" s="101">
        <f t="shared" si="165"/>
        <v>0</v>
      </c>
      <c r="BW126" s="99">
        <v>79.5</v>
      </c>
      <c r="BX126" s="96">
        <v>2295.9299999999998</v>
      </c>
      <c r="BY126" s="96">
        <f t="shared" si="166"/>
        <v>2665.5747299999998</v>
      </c>
      <c r="BZ126" s="96"/>
      <c r="CA126" s="125"/>
      <c r="CB126" s="96">
        <f t="shared" si="167"/>
        <v>0</v>
      </c>
      <c r="CC126" s="96"/>
      <c r="CD126" s="96"/>
      <c r="CE126" s="96"/>
      <c r="CF126" s="97">
        <v>109.23</v>
      </c>
      <c r="CG126" s="100">
        <f t="shared" si="168"/>
        <v>79.5</v>
      </c>
      <c r="CH126" s="101">
        <f t="shared" si="169"/>
        <v>2774.8047299999998</v>
      </c>
      <c r="CI126" s="110">
        <f t="shared" si="170"/>
        <v>253.5</v>
      </c>
      <c r="CJ126" s="101">
        <f t="shared" si="171"/>
        <v>6981.5164111688873</v>
      </c>
      <c r="CL126" s="106">
        <v>9747</v>
      </c>
      <c r="CM126" s="107">
        <f t="shared" si="172"/>
        <v>0</v>
      </c>
      <c r="CN126" s="108" t="s">
        <v>395</v>
      </c>
      <c r="CO126" s="103">
        <v>30.05</v>
      </c>
      <c r="CP126" s="109">
        <v>174</v>
      </c>
    </row>
    <row r="127" spans="1:94" s="37" customFormat="1" ht="12" x14ac:dyDescent="0.2">
      <c r="A127" s="122">
        <f t="shared" si="137"/>
        <v>123</v>
      </c>
      <c r="B127" s="124"/>
      <c r="C127" s="111" t="s">
        <v>380</v>
      </c>
      <c r="D127" s="112">
        <v>48</v>
      </c>
      <c r="E127" s="112"/>
      <c r="F127" s="112"/>
      <c r="G127" s="113">
        <v>45108</v>
      </c>
      <c r="H127" s="113">
        <v>45138</v>
      </c>
      <c r="I127" s="114"/>
      <c r="J127" s="114"/>
      <c r="K127" s="114">
        <f t="shared" si="138"/>
        <v>31</v>
      </c>
      <c r="L127" s="114">
        <f t="shared" si="139"/>
        <v>4281.9978383613798</v>
      </c>
      <c r="M127" s="102">
        <f t="shared" si="140"/>
        <v>2907.45</v>
      </c>
      <c r="N127" s="102">
        <f t="shared" si="174"/>
        <v>2907.45</v>
      </c>
      <c r="O127" s="103">
        <v>2907.45</v>
      </c>
      <c r="P127" s="103">
        <v>174</v>
      </c>
      <c r="Q127" s="102">
        <f t="shared" si="141"/>
        <v>0</v>
      </c>
      <c r="R127" s="102">
        <f t="shared" si="142"/>
        <v>0</v>
      </c>
      <c r="S127" s="103">
        <v>3125.36</v>
      </c>
      <c r="T127" s="102">
        <f t="shared" si="175"/>
        <v>0</v>
      </c>
      <c r="U127" s="103"/>
      <c r="V127" s="102">
        <f t="shared" si="173"/>
        <v>0</v>
      </c>
      <c r="W127" s="115"/>
      <c r="X127" s="103"/>
      <c r="Y127" s="102">
        <f t="shared" si="176"/>
        <v>0</v>
      </c>
      <c r="Z127" s="103"/>
      <c r="AA127" s="102">
        <f t="shared" si="143"/>
        <v>42.081161379310345</v>
      </c>
      <c r="AB127" s="102">
        <f t="shared" si="144"/>
        <v>19.189169999999997</v>
      </c>
      <c r="AC127" s="103"/>
      <c r="AD127" s="102">
        <f t="shared" si="145"/>
        <v>0</v>
      </c>
      <c r="AE127" s="116"/>
      <c r="AF127" s="102">
        <f t="shared" si="146"/>
        <v>0</v>
      </c>
      <c r="AG127" s="117"/>
      <c r="AH127" s="117"/>
      <c r="AI127" s="102">
        <f t="shared" si="147"/>
        <v>0</v>
      </c>
      <c r="AJ127" s="118"/>
      <c r="AK127" s="117"/>
      <c r="AL127" s="102">
        <f t="shared" si="148"/>
        <v>9.3573103448275852</v>
      </c>
      <c r="AM127" s="103">
        <v>8</v>
      </c>
      <c r="AN127" s="102">
        <f t="shared" si="149"/>
        <v>0</v>
      </c>
      <c r="AO127" s="103"/>
      <c r="AP127" s="102">
        <f t="shared" si="150"/>
        <v>0</v>
      </c>
      <c r="AQ127" s="115"/>
      <c r="AR127" s="103"/>
      <c r="AS127" s="102">
        <f t="shared" si="151"/>
        <v>0</v>
      </c>
      <c r="AT127" s="103"/>
      <c r="AU127" s="102">
        <f t="shared" si="152"/>
        <v>13.534681034482759</v>
      </c>
      <c r="AV127" s="103">
        <v>0.9</v>
      </c>
      <c r="AW127" s="102">
        <f t="shared" si="153"/>
        <v>0</v>
      </c>
      <c r="AX127" s="103"/>
      <c r="AY127" s="102">
        <f t="shared" si="154"/>
        <v>507.48667698206896</v>
      </c>
      <c r="AZ127" s="103">
        <v>35.119999999999997</v>
      </c>
      <c r="BA127" s="112">
        <v>2</v>
      </c>
      <c r="BB127" s="102">
        <f t="shared" si="155"/>
        <v>587.29999999999995</v>
      </c>
      <c r="BC127" s="103">
        <v>145.11000000000001</v>
      </c>
      <c r="BD127" s="103">
        <v>442.19</v>
      </c>
      <c r="BE127" s="103"/>
      <c r="BF127" s="102">
        <f t="shared" si="156"/>
        <v>4079.4378383613794</v>
      </c>
      <c r="BG127" s="102">
        <f t="shared" si="157"/>
        <v>174</v>
      </c>
      <c r="BH127" s="103"/>
      <c r="BI127" s="103">
        <v>202.56</v>
      </c>
      <c r="BJ127" s="109">
        <f t="shared" si="158"/>
        <v>4281.9978383613798</v>
      </c>
      <c r="BK127" s="36"/>
      <c r="BL127" s="99">
        <f t="shared" si="159"/>
        <v>174</v>
      </c>
      <c r="BM127" s="96">
        <f t="shared" si="133"/>
        <v>3152.0911613793101</v>
      </c>
      <c r="BN127" s="96">
        <f t="shared" si="160"/>
        <v>3659.5778383613788</v>
      </c>
      <c r="BO127" s="96">
        <f t="shared" si="161"/>
        <v>622.41999999999996</v>
      </c>
      <c r="BP127" s="96">
        <f t="shared" si="162"/>
        <v>0</v>
      </c>
      <c r="BQ127" s="101">
        <f t="shared" si="163"/>
        <v>4281.9978383613789</v>
      </c>
      <c r="BR127" s="99"/>
      <c r="BS127" s="96"/>
      <c r="BT127" s="96">
        <f t="shared" si="164"/>
        <v>0</v>
      </c>
      <c r="BU127" s="96"/>
      <c r="BV127" s="101">
        <f t="shared" si="165"/>
        <v>0</v>
      </c>
      <c r="BW127" s="99">
        <v>40.799999999999997</v>
      </c>
      <c r="BX127" s="96">
        <v>1267.08</v>
      </c>
      <c r="BY127" s="96">
        <f t="shared" si="166"/>
        <v>1471.07988</v>
      </c>
      <c r="BZ127" s="96"/>
      <c r="CA127" s="125"/>
      <c r="CB127" s="96">
        <f t="shared" si="167"/>
        <v>0</v>
      </c>
      <c r="CC127" s="96"/>
      <c r="CD127" s="96"/>
      <c r="CE127" s="96"/>
      <c r="CF127" s="97">
        <v>79.27</v>
      </c>
      <c r="CG127" s="100">
        <f t="shared" si="168"/>
        <v>40.799999999999997</v>
      </c>
      <c r="CH127" s="101">
        <f t="shared" si="169"/>
        <v>1550.34988</v>
      </c>
      <c r="CI127" s="110">
        <f t="shared" si="170"/>
        <v>214.8</v>
      </c>
      <c r="CJ127" s="101">
        <f t="shared" si="171"/>
        <v>5832.3477183613786</v>
      </c>
      <c r="CL127" s="106">
        <v>9580</v>
      </c>
      <c r="CM127" s="107">
        <f t="shared" si="172"/>
        <v>0</v>
      </c>
      <c r="CN127" s="108" t="s">
        <v>395</v>
      </c>
      <c r="CO127" s="103">
        <v>71.05</v>
      </c>
      <c r="CP127" s="109">
        <v>174</v>
      </c>
    </row>
    <row r="128" spans="1:94" s="37" customFormat="1" ht="12" x14ac:dyDescent="0.2">
      <c r="A128" s="122">
        <v>124</v>
      </c>
      <c r="B128" s="124"/>
      <c r="C128" s="111" t="s">
        <v>380</v>
      </c>
      <c r="D128" s="112">
        <v>51</v>
      </c>
      <c r="E128" s="112"/>
      <c r="F128" s="112"/>
      <c r="G128" s="113">
        <v>45108</v>
      </c>
      <c r="H128" s="113">
        <v>45138</v>
      </c>
      <c r="I128" s="114"/>
      <c r="J128" s="114"/>
      <c r="K128" s="114"/>
      <c r="L128" s="114"/>
      <c r="M128" s="102">
        <f t="shared" si="140"/>
        <v>3270.4900000000002</v>
      </c>
      <c r="N128" s="102">
        <f t="shared" si="174"/>
        <v>3270.4900000000002</v>
      </c>
      <c r="O128" s="103">
        <v>3270.49</v>
      </c>
      <c r="P128" s="103">
        <v>174</v>
      </c>
      <c r="Q128" s="102">
        <f t="shared" ref="Q128" si="177">+T128+V128+Y128</f>
        <v>0</v>
      </c>
      <c r="R128" s="102">
        <f t="shared" ref="R128" si="178">+U128+X128+Z128</f>
        <v>0</v>
      </c>
      <c r="S128" s="103"/>
      <c r="T128" s="102">
        <f t="shared" si="175"/>
        <v>0</v>
      </c>
      <c r="U128" s="103"/>
      <c r="V128" s="102">
        <f t="shared" si="173"/>
        <v>0</v>
      </c>
      <c r="W128" s="115"/>
      <c r="X128" s="103"/>
      <c r="Y128" s="102">
        <f t="shared" si="176"/>
        <v>0</v>
      </c>
      <c r="Z128" s="103"/>
      <c r="AA128" s="102">
        <f t="shared" ref="AA128" si="179">+AB128+AC128+AD128+AF128+AI128+AL128+AN128+AP128+AS128+AU128+AW128</f>
        <v>245.00347758620691</v>
      </c>
      <c r="AB128" s="102">
        <v>113.62</v>
      </c>
      <c r="AC128" s="103"/>
      <c r="AD128" s="102">
        <f t="shared" si="145"/>
        <v>0</v>
      </c>
      <c r="AE128" s="116"/>
      <c r="AF128" s="102">
        <f t="shared" si="146"/>
        <v>0</v>
      </c>
      <c r="AG128" s="117"/>
      <c r="AH128" s="117"/>
      <c r="AI128" s="102">
        <f t="shared" si="147"/>
        <v>0</v>
      </c>
      <c r="AJ128" s="118"/>
      <c r="AK128" s="117"/>
      <c r="AL128" s="102">
        <f t="shared" si="148"/>
        <v>9.2100005747126445</v>
      </c>
      <c r="AM128" s="103">
        <v>7</v>
      </c>
      <c r="AN128" s="102">
        <f t="shared" si="149"/>
        <v>0</v>
      </c>
      <c r="AO128" s="103"/>
      <c r="AP128" s="102">
        <f t="shared" si="150"/>
        <v>0</v>
      </c>
      <c r="AQ128" s="115"/>
      <c r="AR128" s="103"/>
      <c r="AS128" s="102">
        <f t="shared" si="151"/>
        <v>3.7591839080459768</v>
      </c>
      <c r="AT128" s="103">
        <v>0.5</v>
      </c>
      <c r="AU128" s="102">
        <f t="shared" si="152"/>
        <v>118.41429310344829</v>
      </c>
      <c r="AV128" s="103">
        <v>7</v>
      </c>
      <c r="AW128" s="102">
        <f t="shared" si="153"/>
        <v>0</v>
      </c>
      <c r="AX128" s="103"/>
      <c r="AY128" s="102">
        <f t="shared" si="154"/>
        <v>613.05957989137937</v>
      </c>
      <c r="AZ128" s="103">
        <v>35.119999999999997</v>
      </c>
      <c r="BA128" s="112">
        <v>12</v>
      </c>
      <c r="BB128" s="102">
        <f t="shared" si="155"/>
        <v>151.63</v>
      </c>
      <c r="BC128" s="103">
        <v>131.29</v>
      </c>
      <c r="BD128" s="103">
        <v>20.34</v>
      </c>
      <c r="BE128" s="103"/>
      <c r="BF128" s="102">
        <f t="shared" si="156"/>
        <v>4315.3030574775867</v>
      </c>
      <c r="BG128" s="102">
        <f t="shared" si="157"/>
        <v>174</v>
      </c>
      <c r="BH128" s="103"/>
      <c r="BI128" s="103">
        <v>292.33</v>
      </c>
      <c r="BJ128" s="109">
        <f t="shared" si="158"/>
        <v>4607.6330574775866</v>
      </c>
      <c r="BK128" s="36"/>
      <c r="BL128" s="99">
        <f t="shared" si="159"/>
        <v>174</v>
      </c>
      <c r="BM128" s="96">
        <f t="shared" ref="BM128" si="180">M128+BI128+AA128-BS128</f>
        <v>3807.823477586207</v>
      </c>
      <c r="BN128" s="96">
        <f t="shared" ref="BN128" si="181">BM128+AY128-BT128</f>
        <v>4420.8830574775866</v>
      </c>
      <c r="BO128" s="96">
        <f t="shared" ref="BO128" si="182">BB128+AZ128-BU128</f>
        <v>186.75</v>
      </c>
      <c r="BP128" s="96">
        <f t="shared" ref="BP128" si="183">BH128</f>
        <v>0</v>
      </c>
      <c r="BQ128" s="101">
        <f t="shared" ref="BQ128" si="184">BN128+BO128+BP128</f>
        <v>4607.6330574775866</v>
      </c>
      <c r="BR128" s="99"/>
      <c r="BS128" s="96"/>
      <c r="BT128" s="96">
        <f t="shared" si="164"/>
        <v>0</v>
      </c>
      <c r="BU128" s="96"/>
      <c r="BV128" s="101">
        <f t="shared" si="165"/>
        <v>0</v>
      </c>
      <c r="BW128" s="99">
        <v>43</v>
      </c>
      <c r="BX128" s="96">
        <v>2041.36</v>
      </c>
      <c r="BY128" s="96">
        <f t="shared" si="166"/>
        <v>2370.0189599999999</v>
      </c>
      <c r="BZ128" s="96"/>
      <c r="CA128" s="125">
        <v>1279.8</v>
      </c>
      <c r="CB128" s="96">
        <f t="shared" si="167"/>
        <v>1485.8478</v>
      </c>
      <c r="CC128" s="96"/>
      <c r="CD128" s="96"/>
      <c r="CE128" s="96"/>
      <c r="CF128" s="97"/>
      <c r="CG128" s="100">
        <f t="shared" ref="CG128" si="185">BW128+BZ128</f>
        <v>43</v>
      </c>
      <c r="CH128" s="101">
        <f t="shared" ref="CH128" si="186">BY128+CB128+CC128+CD128+CE128+CF128</f>
        <v>3855.8667599999999</v>
      </c>
      <c r="CI128" s="110">
        <f t="shared" ref="CI128" si="187">BL128+BR128+CG128</f>
        <v>217</v>
      </c>
      <c r="CJ128" s="101">
        <f t="shared" ref="CJ128" si="188">BQ128+BV128+CH128</f>
        <v>8463.4998174775865</v>
      </c>
      <c r="CL128" s="106">
        <v>7437</v>
      </c>
      <c r="CM128" s="107">
        <f t="shared" si="172"/>
        <v>0</v>
      </c>
      <c r="CN128" s="126">
        <v>2737</v>
      </c>
      <c r="CO128" s="103">
        <v>8.65</v>
      </c>
      <c r="CP128" s="109">
        <v>174</v>
      </c>
    </row>
    <row r="129" spans="1:94" s="37" customFormat="1" ht="12" x14ac:dyDescent="0.2">
      <c r="A129" s="122">
        <f t="shared" si="137"/>
        <v>125</v>
      </c>
      <c r="B129" s="124"/>
      <c r="C129" s="111" t="s">
        <v>399</v>
      </c>
      <c r="D129" s="112">
        <v>51</v>
      </c>
      <c r="E129" s="112"/>
      <c r="F129" s="112"/>
      <c r="G129" s="113">
        <v>45108</v>
      </c>
      <c r="H129" s="113">
        <v>45138</v>
      </c>
      <c r="I129" s="114"/>
      <c r="J129" s="114"/>
      <c r="K129" s="114">
        <f t="shared" si="138"/>
        <v>31</v>
      </c>
      <c r="L129" s="114">
        <f t="shared" si="139"/>
        <v>4462.0911278668264</v>
      </c>
      <c r="M129" s="102">
        <f t="shared" si="140"/>
        <v>3270.49</v>
      </c>
      <c r="N129" s="102">
        <f t="shared" si="174"/>
        <v>3270.49</v>
      </c>
      <c r="O129" s="103">
        <v>3270.49</v>
      </c>
      <c r="P129" s="103">
        <v>156.6</v>
      </c>
      <c r="Q129" s="102">
        <f t="shared" si="141"/>
        <v>0</v>
      </c>
      <c r="R129" s="102">
        <f t="shared" si="142"/>
        <v>0</v>
      </c>
      <c r="S129" s="103">
        <v>7326.86</v>
      </c>
      <c r="T129" s="102">
        <f t="shared" si="175"/>
        <v>0</v>
      </c>
      <c r="U129" s="103"/>
      <c r="V129" s="102">
        <f t="shared" si="173"/>
        <v>0</v>
      </c>
      <c r="W129" s="115"/>
      <c r="X129" s="103"/>
      <c r="Y129" s="102">
        <f t="shared" si="176"/>
        <v>0</v>
      </c>
      <c r="Z129" s="103"/>
      <c r="AA129" s="102">
        <f t="shared" si="143"/>
        <v>412.48021349425289</v>
      </c>
      <c r="AB129" s="102">
        <f t="shared" si="144"/>
        <v>64.755701999999999</v>
      </c>
      <c r="AC129" s="103"/>
      <c r="AD129" s="102">
        <f t="shared" si="145"/>
        <v>0</v>
      </c>
      <c r="AE129" s="116"/>
      <c r="AF129" s="102">
        <f t="shared" si="146"/>
        <v>0</v>
      </c>
      <c r="AG129" s="117"/>
      <c r="AH129" s="117"/>
      <c r="AI129" s="102">
        <f t="shared" si="147"/>
        <v>0</v>
      </c>
      <c r="AJ129" s="118"/>
      <c r="AK129" s="117"/>
      <c r="AL129" s="102">
        <f t="shared" si="148"/>
        <v>0</v>
      </c>
      <c r="AM129" s="103"/>
      <c r="AN129" s="102">
        <f t="shared" si="149"/>
        <v>0</v>
      </c>
      <c r="AO129" s="103"/>
      <c r="AP129" s="102">
        <f t="shared" si="150"/>
        <v>0</v>
      </c>
      <c r="AQ129" s="115"/>
      <c r="AR129" s="103"/>
      <c r="AS129" s="102">
        <f t="shared" si="151"/>
        <v>60.146942528735629</v>
      </c>
      <c r="AT129" s="103">
        <v>8</v>
      </c>
      <c r="AU129" s="102">
        <f t="shared" si="152"/>
        <v>287.57756896551723</v>
      </c>
      <c r="AV129" s="103">
        <v>17</v>
      </c>
      <c r="AW129" s="102">
        <f t="shared" si="153"/>
        <v>0</v>
      </c>
      <c r="AX129" s="103"/>
      <c r="AY129" s="102">
        <f t="shared" si="154"/>
        <v>593.78091437257467</v>
      </c>
      <c r="AZ129" s="103">
        <v>35.119999999999997</v>
      </c>
      <c r="BA129" s="112">
        <v>6</v>
      </c>
      <c r="BB129" s="102">
        <f t="shared" si="155"/>
        <v>145.11000000000001</v>
      </c>
      <c r="BC129" s="103">
        <v>145.11000000000001</v>
      </c>
      <c r="BD129" s="103"/>
      <c r="BE129" s="103"/>
      <c r="BF129" s="102">
        <f t="shared" si="156"/>
        <v>4456.9811278668267</v>
      </c>
      <c r="BG129" s="102">
        <f t="shared" si="157"/>
        <v>156.6</v>
      </c>
      <c r="BH129" s="103"/>
      <c r="BI129" s="103">
        <v>5.1100000000000003</v>
      </c>
      <c r="BJ129" s="109">
        <f t="shared" si="158"/>
        <v>4462.0911278668264</v>
      </c>
      <c r="BK129" s="36"/>
      <c r="BL129" s="99">
        <f t="shared" si="159"/>
        <v>156.6</v>
      </c>
      <c r="BM129" s="96">
        <f t="shared" si="133"/>
        <v>3688.0802134942528</v>
      </c>
      <c r="BN129" s="96">
        <f t="shared" si="160"/>
        <v>4281.8611278668277</v>
      </c>
      <c r="BO129" s="96">
        <f t="shared" si="161"/>
        <v>180.23000000000002</v>
      </c>
      <c r="BP129" s="96">
        <f t="shared" si="162"/>
        <v>0</v>
      </c>
      <c r="BQ129" s="101">
        <f t="shared" si="163"/>
        <v>4462.0911278668282</v>
      </c>
      <c r="BR129" s="99"/>
      <c r="BS129" s="96"/>
      <c r="BT129" s="96">
        <f t="shared" si="164"/>
        <v>0</v>
      </c>
      <c r="BU129" s="96"/>
      <c r="BV129" s="101">
        <f t="shared" si="165"/>
        <v>0</v>
      </c>
      <c r="BW129" s="99">
        <v>24</v>
      </c>
      <c r="BX129" s="96">
        <v>646.48</v>
      </c>
      <c r="BY129" s="96">
        <f t="shared" si="166"/>
        <v>750.56328000000008</v>
      </c>
      <c r="BZ129" s="96"/>
      <c r="CA129" s="125"/>
      <c r="CB129" s="96">
        <f t="shared" si="167"/>
        <v>0</v>
      </c>
      <c r="CC129" s="96"/>
      <c r="CD129" s="96"/>
      <c r="CE129" s="96"/>
      <c r="CF129" s="97">
        <v>29.04</v>
      </c>
      <c r="CG129" s="100">
        <f t="shared" si="168"/>
        <v>24</v>
      </c>
      <c r="CH129" s="101">
        <f t="shared" si="169"/>
        <v>779.60328000000004</v>
      </c>
      <c r="CI129" s="110">
        <f t="shared" si="170"/>
        <v>180.6</v>
      </c>
      <c r="CJ129" s="101">
        <f t="shared" si="171"/>
        <v>5241.6944078668284</v>
      </c>
      <c r="CL129" s="106">
        <v>8578</v>
      </c>
      <c r="CM129" s="107">
        <f t="shared" si="172"/>
        <v>0</v>
      </c>
      <c r="CN129" s="108" t="s">
        <v>386</v>
      </c>
      <c r="CO129" s="103">
        <v>34.25</v>
      </c>
      <c r="CP129" s="109">
        <v>156.6</v>
      </c>
    </row>
    <row r="130" spans="1:94" ht="8.1" customHeight="1" x14ac:dyDescent="0.2">
      <c r="BL130" s="94"/>
      <c r="BM130" s="94"/>
      <c r="BN130" s="94"/>
      <c r="BO130" s="94"/>
      <c r="BP130" s="94"/>
      <c r="BQ130" s="94"/>
      <c r="BR130" s="94"/>
      <c r="BS130" s="94"/>
      <c r="BT130" s="94"/>
      <c r="BU130" s="94"/>
      <c r="BV130" s="94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7"/>
      <c r="CH130" s="47"/>
      <c r="CI130" s="47"/>
      <c r="CJ130" s="47"/>
    </row>
    <row r="131" spans="1:94" s="50" customFormat="1" ht="12" x14ac:dyDescent="0.2">
      <c r="A131" s="123">
        <f>ROWS(A5:A129)</f>
        <v>125</v>
      </c>
      <c r="B131" s="119" t="s">
        <v>6</v>
      </c>
      <c r="C131" s="183"/>
      <c r="D131" s="183"/>
      <c r="E131" s="183"/>
      <c r="F131" s="183"/>
      <c r="G131" s="183"/>
      <c r="H131" s="183"/>
      <c r="I131" s="86"/>
      <c r="J131" s="86"/>
      <c r="K131" s="85"/>
      <c r="L131" s="85"/>
      <c r="M131" s="83">
        <f t="shared" ref="M131:V131" si="189">SUM(M5:M129)</f>
        <v>325458.61306537676</v>
      </c>
      <c r="N131" s="83">
        <f t="shared" si="189"/>
        <v>223859.78446947635</v>
      </c>
      <c r="O131" s="87">
        <f t="shared" si="189"/>
        <v>393947.03999999992</v>
      </c>
      <c r="P131" s="87">
        <f t="shared" si="189"/>
        <v>12378.229999999996</v>
      </c>
      <c r="Q131" s="83">
        <f t="shared" si="189"/>
        <v>101598.82859590037</v>
      </c>
      <c r="R131" s="87">
        <f t="shared" si="189"/>
        <v>5030.26</v>
      </c>
      <c r="S131" s="87">
        <f t="shared" si="189"/>
        <v>369807.42</v>
      </c>
      <c r="T131" s="83">
        <f t="shared" si="189"/>
        <v>83213.236647509577</v>
      </c>
      <c r="U131" s="87">
        <f t="shared" si="189"/>
        <v>4118.4499999999989</v>
      </c>
      <c r="V131" s="83">
        <f t="shared" si="189"/>
        <v>2827.7030960919537</v>
      </c>
      <c r="W131" s="88"/>
      <c r="X131" s="87">
        <f t="shared" ref="X131:AD131" si="190">SUM(X5:X129)</f>
        <v>174.01</v>
      </c>
      <c r="Y131" s="83">
        <f t="shared" si="190"/>
        <v>15557.888852298851</v>
      </c>
      <c r="Z131" s="87">
        <f t="shared" si="190"/>
        <v>737.80000000000007</v>
      </c>
      <c r="AA131" s="83">
        <f t="shared" si="190"/>
        <v>12415.701225766456</v>
      </c>
      <c r="AB131" s="83">
        <f t="shared" si="190"/>
        <v>2997.7084005365718</v>
      </c>
      <c r="AC131" s="87">
        <f t="shared" si="190"/>
        <v>62.15</v>
      </c>
      <c r="AD131" s="89">
        <f t="shared" si="190"/>
        <v>0</v>
      </c>
      <c r="AE131" s="87"/>
      <c r="AF131" s="83">
        <f>SUM(AF5:AF129)</f>
        <v>0</v>
      </c>
      <c r="AG131" s="87">
        <f>SUM(AG5:AG129)</f>
        <v>0</v>
      </c>
      <c r="AH131" s="87">
        <f>SUM(AH5:AH129)</f>
        <v>0</v>
      </c>
      <c r="AI131" s="83">
        <f>SUM(AI5:AI129)</f>
        <v>0</v>
      </c>
      <c r="AJ131" s="87"/>
      <c r="AK131" s="87">
        <f t="shared" ref="AK131:AP131" si="191">SUM(AK5:AK129)</f>
        <v>0</v>
      </c>
      <c r="AL131" s="83">
        <f t="shared" si="191"/>
        <v>1165.6042585632183</v>
      </c>
      <c r="AM131" s="87">
        <f t="shared" si="191"/>
        <v>930.60000000000014</v>
      </c>
      <c r="AN131" s="83">
        <f t="shared" si="191"/>
        <v>0</v>
      </c>
      <c r="AO131" s="87">
        <f t="shared" si="191"/>
        <v>0</v>
      </c>
      <c r="AP131" s="83">
        <f t="shared" si="191"/>
        <v>422.14807011494247</v>
      </c>
      <c r="AQ131" s="87"/>
      <c r="AR131" s="87">
        <f t="shared" ref="AR131:AZ131" si="192">SUM(AR5:AR129)</f>
        <v>254.89999999999995</v>
      </c>
      <c r="AS131" s="83">
        <f t="shared" si="192"/>
        <v>2880.7872896551726</v>
      </c>
      <c r="AT131" s="87">
        <f t="shared" si="192"/>
        <v>388.70000000000005</v>
      </c>
      <c r="AU131" s="83">
        <f t="shared" si="192"/>
        <v>4887.3032068965522</v>
      </c>
      <c r="AV131" s="87">
        <f t="shared" si="192"/>
        <v>303.49999999999994</v>
      </c>
      <c r="AW131" s="83">
        <f t="shared" si="192"/>
        <v>0</v>
      </c>
      <c r="AX131" s="87">
        <f t="shared" si="192"/>
        <v>0</v>
      </c>
      <c r="AY131" s="83">
        <f t="shared" si="192"/>
        <v>57428.166170874065</v>
      </c>
      <c r="AZ131" s="87">
        <f t="shared" si="192"/>
        <v>4179.2799999999907</v>
      </c>
      <c r="BA131" s="87"/>
      <c r="BB131" s="83">
        <f t="shared" ref="BB131:BJ131" si="193">SUM(BB5:BB129)</f>
        <v>28925.210000000003</v>
      </c>
      <c r="BC131" s="87">
        <f t="shared" si="193"/>
        <v>11816.720000000005</v>
      </c>
      <c r="BD131" s="87">
        <f t="shared" si="193"/>
        <v>17108.489999999998</v>
      </c>
      <c r="BE131" s="87">
        <f t="shared" si="193"/>
        <v>0</v>
      </c>
      <c r="BF131" s="83">
        <f t="shared" si="193"/>
        <v>428406.97046201705</v>
      </c>
      <c r="BG131" s="83">
        <f t="shared" si="193"/>
        <v>17408.490000000002</v>
      </c>
      <c r="BH131" s="87">
        <f t="shared" si="193"/>
        <v>0</v>
      </c>
      <c r="BI131" s="87">
        <f t="shared" si="193"/>
        <v>18822.37000000001</v>
      </c>
      <c r="BJ131" s="90">
        <f t="shared" si="193"/>
        <v>447229.34046201705</v>
      </c>
      <c r="BK131" s="49"/>
      <c r="BL131" s="91">
        <f t="shared" ref="BL131:CJ131" si="194">SUM(BL5:BL129)</f>
        <v>17408.490000000002</v>
      </c>
      <c r="BM131" s="83">
        <f t="shared" si="194"/>
        <v>356696.68429114314</v>
      </c>
      <c r="BN131" s="83">
        <f t="shared" si="194"/>
        <v>414124.85046201746</v>
      </c>
      <c r="BO131" s="83">
        <f t="shared" si="194"/>
        <v>33104.490000000005</v>
      </c>
      <c r="BP131" s="83">
        <f t="shared" si="194"/>
        <v>0</v>
      </c>
      <c r="BQ131" s="93">
        <f t="shared" si="194"/>
        <v>447229.34046201705</v>
      </c>
      <c r="BR131" s="91">
        <f t="shared" si="194"/>
        <v>323</v>
      </c>
      <c r="BS131" s="83">
        <f t="shared" si="194"/>
        <v>9689.27</v>
      </c>
      <c r="BT131" s="83">
        <f t="shared" si="194"/>
        <v>11249.242470000001</v>
      </c>
      <c r="BU131" s="83">
        <f t="shared" si="194"/>
        <v>240.92000000000002</v>
      </c>
      <c r="BV131" s="93">
        <f t="shared" si="194"/>
        <v>11490.162470000001</v>
      </c>
      <c r="BW131" s="91">
        <f t="shared" si="194"/>
        <v>3042.4</v>
      </c>
      <c r="BX131" s="83">
        <f t="shared" si="194"/>
        <v>91867.369999999966</v>
      </c>
      <c r="BY131" s="83">
        <f t="shared" si="194"/>
        <v>106658.01656999999</v>
      </c>
      <c r="BZ131" s="83">
        <f t="shared" si="194"/>
        <v>0</v>
      </c>
      <c r="CA131" s="83">
        <f t="shared" si="194"/>
        <v>2924.8199999999997</v>
      </c>
      <c r="CB131" s="83">
        <f t="shared" si="194"/>
        <v>3395.7160200000003</v>
      </c>
      <c r="CC131" s="83">
        <f t="shared" si="194"/>
        <v>0</v>
      </c>
      <c r="CD131" s="83">
        <f t="shared" si="194"/>
        <v>70.91</v>
      </c>
      <c r="CE131" s="83">
        <f t="shared" si="194"/>
        <v>0</v>
      </c>
      <c r="CF131" s="83">
        <f t="shared" si="194"/>
        <v>2408.39</v>
      </c>
      <c r="CG131" s="92">
        <f t="shared" si="194"/>
        <v>3042.4</v>
      </c>
      <c r="CH131" s="93">
        <f t="shared" si="194"/>
        <v>112533.03258999999</v>
      </c>
      <c r="CI131" s="104">
        <f t="shared" si="194"/>
        <v>20773.889999999989</v>
      </c>
      <c r="CJ131" s="93">
        <f t="shared" si="194"/>
        <v>571252.53552201716</v>
      </c>
      <c r="CL131" s="140"/>
      <c r="CM131" s="141"/>
      <c r="CN131" s="142"/>
      <c r="CO131" s="83">
        <f>SUM(CO5:CO129)</f>
        <v>3654.4999999999986</v>
      </c>
      <c r="CP131" s="84"/>
    </row>
  </sheetData>
  <mergeCells count="53">
    <mergeCell ref="C131:H131"/>
    <mergeCell ref="AL2:AM2"/>
    <mergeCell ref="AN2:AO2"/>
    <mergeCell ref="AP2:AR2"/>
    <mergeCell ref="AS2:AT2"/>
    <mergeCell ref="Q2:R2"/>
    <mergeCell ref="G2:G3"/>
    <mergeCell ref="H2:H3"/>
    <mergeCell ref="V2:X2"/>
    <mergeCell ref="Y2:Z2"/>
    <mergeCell ref="F1:F3"/>
    <mergeCell ref="AI2:AK2"/>
    <mergeCell ref="AD2:AE2"/>
    <mergeCell ref="Q1:Z1"/>
    <mergeCell ref="AA1:AX1"/>
    <mergeCell ref="AF2:AH2"/>
    <mergeCell ref="BR2:BV2"/>
    <mergeCell ref="BL2:BQ2"/>
    <mergeCell ref="BW2:BY2"/>
    <mergeCell ref="BR1:BV1"/>
    <mergeCell ref="BJ1:BJ2"/>
    <mergeCell ref="BL1:BQ1"/>
    <mergeCell ref="CL131:CN131"/>
    <mergeCell ref="BZ2:CB2"/>
    <mergeCell ref="CM2:CM3"/>
    <mergeCell ref="CN2:CN3"/>
    <mergeCell ref="CL1:CP1"/>
    <mergeCell ref="CP2:CP3"/>
    <mergeCell ref="CO2:CO3"/>
    <mergeCell ref="CL2:CL3"/>
    <mergeCell ref="CI1:CJ2"/>
    <mergeCell ref="BW1:CH1"/>
    <mergeCell ref="CG2:CH2"/>
    <mergeCell ref="CD2:CF2"/>
    <mergeCell ref="G1:H1"/>
    <mergeCell ref="N2:P2"/>
    <mergeCell ref="AU2:AV2"/>
    <mergeCell ref="T2:U2"/>
    <mergeCell ref="M1:P1"/>
    <mergeCell ref="AW2:AX2"/>
    <mergeCell ref="BG1:BG2"/>
    <mergeCell ref="BH1:BH2"/>
    <mergeCell ref="BB1:BE1"/>
    <mergeCell ref="BI1:BI2"/>
    <mergeCell ref="BF1:BF2"/>
    <mergeCell ref="BA1:BA2"/>
    <mergeCell ref="AZ1:AZ2"/>
    <mergeCell ref="AY1:AY2"/>
    <mergeCell ref="A1:A3"/>
    <mergeCell ref="B1:B3"/>
    <mergeCell ref="C1:C3"/>
    <mergeCell ref="D1:D3"/>
    <mergeCell ref="E1:E3"/>
  </mergeCells>
  <dataValidations count="6">
    <dataValidation type="whole" allowBlank="1" showInputMessage="1" showErrorMessage="1" sqref="D130 D132:D65625" xr:uid="{00000000-0002-0000-0100-000003000000}">
      <formula1>36</formula1>
      <formula2>57</formula2>
    </dataValidation>
    <dataValidation type="whole" allowBlank="1" showInputMessage="1" showErrorMessage="1" sqref="E130 E132:E65625" xr:uid="{00000000-0002-0000-0100-000005000000}">
      <formula1>10000000</formula1>
      <formula2>99999999</formula2>
    </dataValidation>
    <dataValidation type="decimal" allowBlank="1" showInputMessage="1" showErrorMessage="1" sqref="AE5:AE129" xr:uid="{00000000-0002-0000-0100-000000000000}">
      <formula1>0.03</formula1>
      <formula2>0.06</formula2>
    </dataValidation>
    <dataValidation type="list" allowBlank="1" showInputMessage="1" showErrorMessage="1" sqref="AG5:AG129" xr:uid="{00000000-0002-0000-0100-000001000000}">
      <formula1>"0,0,5,1,0"</formula1>
    </dataValidation>
    <dataValidation type="list" allowBlank="1" showInputMessage="1" showErrorMessage="1" sqref="AJ5:AJ129" xr:uid="{00000000-0002-0000-0100-000002000000}">
      <formula1>"8%,12%,15%,18%"</formula1>
    </dataValidation>
    <dataValidation type="date" allowBlank="1" showInputMessage="1" showErrorMessage="1" sqref="K5:K129" xr:uid="{00000000-0002-0000-0100-000004000000}">
      <formula1>1</formula1>
      <formula2>44196</formula2>
    </dataValidation>
  </dataValidations>
  <pageMargins left="0.39370078740157499" right="0.39370078740157499" top="0.39370078740157499" bottom="0.39370078740157499" header="0" footer="0"/>
  <pageSetup paperSize="9" scale="85" fitToWidth="0" fitToHeight="0" orientation="landscape" r:id="rId1"/>
  <headerFooter alignWithMargins="0">
    <oddFooter xml:space="preserve">&amp;C&amp;P/&amp;N&amp;R&amp;8SPECIALIZANTI
refundirano &amp; nerefundirano 
AVGUST 2012
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5117038483843"/>
  </sheetPr>
  <dimension ref="A1:I42"/>
  <sheetViews>
    <sheetView showGridLines="0" workbookViewId="0">
      <selection activeCell="A3" sqref="A3"/>
    </sheetView>
  </sheetViews>
  <sheetFormatPr defaultColWidth="9.140625" defaultRowHeight="15" x14ac:dyDescent="0.25"/>
  <cols>
    <col min="1" max="1" width="10.85546875" style="65" customWidth="1"/>
    <col min="2" max="2" width="48.7109375" style="65" customWidth="1"/>
    <col min="3" max="7" width="14.7109375" style="65" customWidth="1"/>
    <col min="8" max="16384" width="9.140625" style="65"/>
  </cols>
  <sheetData>
    <row r="1" spans="1:7" x14ac:dyDescent="0.25">
      <c r="A1" s="198" t="s">
        <v>417</v>
      </c>
      <c r="B1" s="198"/>
      <c r="C1" s="198"/>
      <c r="D1" s="198"/>
      <c r="E1" s="198"/>
      <c r="F1" s="198"/>
      <c r="G1" s="198"/>
    </row>
    <row r="2" spans="1:7" x14ac:dyDescent="0.25">
      <c r="A2" s="199" t="s">
        <v>222</v>
      </c>
      <c r="B2" s="199"/>
      <c r="G2" s="67"/>
    </row>
    <row r="3" spans="1:7" x14ac:dyDescent="0.25">
      <c r="B3" s="66"/>
      <c r="G3" s="67"/>
    </row>
    <row r="4" spans="1:7" x14ac:dyDescent="0.25">
      <c r="A4" s="198" t="s">
        <v>418</v>
      </c>
      <c r="B4" s="198"/>
      <c r="C4" s="198"/>
      <c r="D4" s="198"/>
      <c r="E4" s="198"/>
      <c r="F4" s="198"/>
      <c r="G4" s="198"/>
    </row>
    <row r="5" spans="1:7" x14ac:dyDescent="0.25">
      <c r="B5" s="66"/>
      <c r="F5" s="68"/>
      <c r="G5" s="67"/>
    </row>
    <row r="6" spans="1:7" ht="18" customHeight="1" x14ac:dyDescent="0.25">
      <c r="A6" s="203" t="s">
        <v>201</v>
      </c>
      <c r="B6" s="203" t="s">
        <v>52</v>
      </c>
      <c r="C6" s="202" t="s">
        <v>227</v>
      </c>
      <c r="D6" s="202"/>
      <c r="E6" s="202"/>
      <c r="F6" s="202"/>
      <c r="G6" s="69" t="s">
        <v>228</v>
      </c>
    </row>
    <row r="7" spans="1:7" ht="32.1" customHeight="1" x14ac:dyDescent="0.25">
      <c r="A7" s="203"/>
      <c r="B7" s="203"/>
      <c r="C7" s="204" t="s">
        <v>229</v>
      </c>
      <c r="D7" s="204"/>
      <c r="E7" s="205" t="s">
        <v>223</v>
      </c>
      <c r="F7" s="200" t="s">
        <v>224</v>
      </c>
      <c r="G7" s="201" t="s">
        <v>230</v>
      </c>
    </row>
    <row r="8" spans="1:7" ht="18" customHeight="1" x14ac:dyDescent="0.25">
      <c r="A8" s="203"/>
      <c r="B8" s="203"/>
      <c r="C8" s="70" t="s">
        <v>225</v>
      </c>
      <c r="D8" s="70" t="s">
        <v>226</v>
      </c>
      <c r="E8" s="205"/>
      <c r="F8" s="200"/>
      <c r="G8" s="201"/>
    </row>
    <row r="9" spans="1:7" x14ac:dyDescent="0.25">
      <c r="A9" s="71" t="s">
        <v>397</v>
      </c>
      <c r="B9" s="72" t="s">
        <v>419</v>
      </c>
      <c r="C9" s="73">
        <f>SUMIF('plače specializantov'!$CN$5:$CN$129,$A9,'plače specializantov'!$BQ$5:$BQ$129)</f>
        <v>3846.8353670543106</v>
      </c>
      <c r="D9" s="73">
        <f>SUMIF('plače specializantov'!$CN$5:$CN$129,$A9,'plače specializantov'!$BV$5:$BV$129)</f>
        <v>0</v>
      </c>
      <c r="E9" s="73">
        <f>SUMIF('plače specializantov'!$CN$5:$CN$129,$A9,'plače specializantov'!$CH$5:$CH$129)</f>
        <v>1317.0991899999999</v>
      </c>
      <c r="F9" s="73">
        <f>SUMIF('plače specializantov'!$CN$5:$CN$129,$A9,'plače specializantov'!$CJ$5:$CJ$129)</f>
        <v>5163.9345570543101</v>
      </c>
      <c r="G9" s="74">
        <f>SUMIF('plače specializantov'!$CN$5:$CN$129,$A9,'plače specializantov'!$CO$5:$CO$129)</f>
        <v>9.98</v>
      </c>
    </row>
    <row r="10" spans="1:7" x14ac:dyDescent="0.25">
      <c r="A10" s="71" t="s">
        <v>398</v>
      </c>
      <c r="B10" s="72" t="s">
        <v>420</v>
      </c>
      <c r="C10" s="73">
        <f>SUMIF('plače specializantov'!$CN$5:$CN$129,$A10,'plače specializantov'!$BQ$5:$BQ$129)</f>
        <v>13135.235155777489</v>
      </c>
      <c r="D10" s="73">
        <f>SUMIF('plače specializantov'!$CN$5:$CN$129,$A10,'plače specializantov'!$BV$5:$BV$129)</f>
        <v>0</v>
      </c>
      <c r="E10" s="73">
        <f>SUMIF('plače specializantov'!$CN$5:$CN$129,$A10,'plače specializantov'!$CH$5:$CH$129)</f>
        <v>1639.00821</v>
      </c>
      <c r="F10" s="73">
        <f>SUMIF('plače specializantov'!$CN$5:$CN$129,$A10,'plače specializantov'!$CJ$5:$CJ$129)</f>
        <v>14774.243365777487</v>
      </c>
      <c r="G10" s="74">
        <f>SUMIF('plače specializantov'!$CN$5:$CN$129,$A10,'plače specializantov'!$CO$5:$CO$129)</f>
        <v>21.56</v>
      </c>
    </row>
    <row r="11" spans="1:7" x14ac:dyDescent="0.25">
      <c r="A11" s="71" t="s">
        <v>381</v>
      </c>
      <c r="B11" s="72" t="s">
        <v>421</v>
      </c>
      <c r="C11" s="73">
        <f>SUMIF('plače specializantov'!$CN$5:$CN$129,$A11,'plače specializantov'!$BQ$5:$BQ$129)</f>
        <v>8943.5981609455921</v>
      </c>
      <c r="D11" s="73">
        <f>SUMIF('plače specializantov'!$CN$5:$CN$129,$A11,'plače specializantov'!$BV$5:$BV$129)</f>
        <v>0</v>
      </c>
      <c r="E11" s="73">
        <f>SUMIF('plače specializantov'!$CN$5:$CN$129,$A11,'plače specializantov'!$CH$5:$CH$129)</f>
        <v>3292.90292</v>
      </c>
      <c r="F11" s="73">
        <f>SUMIF('plače specializantov'!$CN$5:$CN$129,$A11,'plače specializantov'!$CJ$5:$CJ$129)</f>
        <v>12236.501080945593</v>
      </c>
      <c r="G11" s="74">
        <f>SUMIF('plače specializantov'!$CN$5:$CN$129,$A11,'plače specializantov'!$CO$5:$CO$129)</f>
        <v>77.080000000000013</v>
      </c>
    </row>
    <row r="12" spans="1:7" x14ac:dyDescent="0.25">
      <c r="A12" s="71" t="s">
        <v>414</v>
      </c>
      <c r="B12" s="72" t="s">
        <v>422</v>
      </c>
      <c r="C12" s="73">
        <f>SUMIF('plače specializantov'!$CN$5:$CN$129,$A12,'plače specializantov'!$BQ$5:$BQ$129)</f>
        <v>15616.63456411084</v>
      </c>
      <c r="D12" s="73">
        <f>SUMIF('plače specializantov'!$CN$5:$CN$129,$A12,'plače specializantov'!$BV$5:$BV$129)</f>
        <v>0</v>
      </c>
      <c r="E12" s="73">
        <f>SUMIF('plače specializantov'!$CN$5:$CN$129,$A12,'plače specializantov'!$CH$5:$CH$129)</f>
        <v>83.19726</v>
      </c>
      <c r="F12" s="73">
        <f>SUMIF('plače specializantov'!$CN$5:$CN$129,$A12,'plače specializantov'!$CJ$5:$CJ$129)</f>
        <v>15699.831824110841</v>
      </c>
      <c r="G12" s="74">
        <f>SUMIF('plače specializantov'!$CN$5:$CN$129,$A12,'plače specializantov'!$CO$5:$CO$129)</f>
        <v>17.010000000000005</v>
      </c>
    </row>
    <row r="13" spans="1:7" x14ac:dyDescent="0.25">
      <c r="A13" s="71" t="s">
        <v>384</v>
      </c>
      <c r="B13" s="72" t="s">
        <v>423</v>
      </c>
      <c r="C13" s="73">
        <f>SUMIF('plače specializantov'!$CN$5:$CN$129,$A13,'plače specializantov'!$BQ$5:$BQ$129)</f>
        <v>17042.805055824174</v>
      </c>
      <c r="D13" s="73">
        <f>SUMIF('plače specializantov'!$CN$5:$CN$129,$A13,'plače specializantov'!$BV$5:$BV$129)</f>
        <v>0</v>
      </c>
      <c r="E13" s="73">
        <f>SUMIF('plače specializantov'!$CN$5:$CN$129,$A13,'plače specializantov'!$CH$5:$CH$129)</f>
        <v>3001.6629199999998</v>
      </c>
      <c r="F13" s="73">
        <f>SUMIF('plače specializantov'!$CN$5:$CN$129,$A13,'plače specializantov'!$CJ$5:$CJ$129)</f>
        <v>20044.467975824173</v>
      </c>
      <c r="G13" s="74">
        <f>SUMIF('plače specializantov'!$CN$5:$CN$129,$A13,'plače specializantov'!$CO$5:$CO$129)</f>
        <v>216.68</v>
      </c>
    </row>
    <row r="14" spans="1:7" x14ac:dyDescent="0.25">
      <c r="A14" s="71" t="s">
        <v>410</v>
      </c>
      <c r="B14" s="72" t="s">
        <v>424</v>
      </c>
      <c r="C14" s="73">
        <f>SUMIF('plače specializantov'!$CN$5:$CN$129,$A14,'plače specializantov'!$BQ$5:$BQ$129)</f>
        <v>4462.4483409260201</v>
      </c>
      <c r="D14" s="73">
        <f>SUMIF('plače specializantov'!$CN$5:$CN$129,$A14,'plače specializantov'!$BV$5:$BV$129)</f>
        <v>0</v>
      </c>
      <c r="E14" s="73">
        <f>SUMIF('plače specializantov'!$CN$5:$CN$129,$A14,'plače specializantov'!$CH$5:$CH$129)</f>
        <v>1243.56486</v>
      </c>
      <c r="F14" s="73">
        <f>SUMIF('plače specializantov'!$CN$5:$CN$129,$A14,'plače specializantov'!$CJ$5:$CJ$129)</f>
        <v>5706.0132009260196</v>
      </c>
      <c r="G14" s="74">
        <f>SUMIF('plače specializantov'!$CN$5:$CN$129,$A14,'plače specializantov'!$CO$5:$CO$129)</f>
        <v>133.13</v>
      </c>
    </row>
    <row r="15" spans="1:7" x14ac:dyDescent="0.25">
      <c r="A15" s="71" t="s">
        <v>385</v>
      </c>
      <c r="B15" s="72" t="s">
        <v>425</v>
      </c>
      <c r="C15" s="73">
        <f>SUMIF('plače specializantov'!$CN$5:$CN$129,$A15,'plače specializantov'!$BQ$5:$BQ$129)</f>
        <v>26711.238444508177</v>
      </c>
      <c r="D15" s="73">
        <f>SUMIF('plače specializantov'!$CN$5:$CN$129,$A15,'plače specializantov'!$BV$5:$BV$129)</f>
        <v>0</v>
      </c>
      <c r="E15" s="73">
        <f>SUMIF('plače specializantov'!$CN$5:$CN$129,$A15,'plače specializantov'!$CH$5:$CH$129)</f>
        <v>8508.1584800000019</v>
      </c>
      <c r="F15" s="73">
        <f>SUMIF('plače specializantov'!$CN$5:$CN$129,$A15,'plače specializantov'!$CJ$5:$CJ$129)</f>
        <v>35219.396924508175</v>
      </c>
      <c r="G15" s="74">
        <f>SUMIF('plače specializantov'!$CN$5:$CN$129,$A15,'plače specializantov'!$CO$5:$CO$129)</f>
        <v>306.34000000000003</v>
      </c>
    </row>
    <row r="16" spans="1:7" x14ac:dyDescent="0.25">
      <c r="A16" s="71" t="s">
        <v>409</v>
      </c>
      <c r="B16" s="72" t="s">
        <v>426</v>
      </c>
      <c r="C16" s="73">
        <f>SUMIF('plače specializantov'!$CN$5:$CN$129,$A16,'plače specializantov'!$BQ$5:$BQ$129)</f>
        <v>3495.1904877696352</v>
      </c>
      <c r="D16" s="73">
        <f>SUMIF('plače specializantov'!$CN$5:$CN$129,$A16,'plače specializantov'!$BV$5:$BV$129)</f>
        <v>0</v>
      </c>
      <c r="E16" s="73">
        <f>SUMIF('plače specializantov'!$CN$5:$CN$129,$A16,'plače specializantov'!$CH$5:$CH$129)</f>
        <v>0</v>
      </c>
      <c r="F16" s="73">
        <f>SUMIF('plače specializantov'!$CN$5:$CN$129,$A16,'plače specializantov'!$CJ$5:$CJ$129)</f>
        <v>3495.1904877696352</v>
      </c>
      <c r="G16" s="74">
        <f>SUMIF('plače specializantov'!$CN$5:$CN$129,$A16,'plače specializantov'!$CO$5:$CO$129)</f>
        <v>41.7</v>
      </c>
    </row>
    <row r="17" spans="1:7" x14ac:dyDescent="0.25">
      <c r="A17" s="71" t="s">
        <v>395</v>
      </c>
      <c r="B17" s="72" t="s">
        <v>427</v>
      </c>
      <c r="C17" s="73">
        <f>SUMIF('plače specializantov'!$CN$5:$CN$129,$A17,'plače specializantov'!$BQ$5:$BQ$129)</f>
        <v>27718.790923209915</v>
      </c>
      <c r="D17" s="73">
        <f>SUMIF('plače specializantov'!$CN$5:$CN$129,$A17,'plače specializantov'!$BV$5:$BV$129)</f>
        <v>0</v>
      </c>
      <c r="E17" s="73">
        <f>SUMIF('plače specializantov'!$CN$5:$CN$129,$A17,'plače specializantov'!$CH$5:$CH$129)</f>
        <v>8858.4308899999996</v>
      </c>
      <c r="F17" s="73">
        <f>SUMIF('plače specializantov'!$CN$5:$CN$129,$A17,'plače specializantov'!$CJ$5:$CJ$129)</f>
        <v>36577.221813209915</v>
      </c>
      <c r="G17" s="74">
        <f>SUMIF('plače specializantov'!$CN$5:$CN$129,$A17,'plače specializantov'!$CO$5:$CO$129)</f>
        <v>347.32</v>
      </c>
    </row>
    <row r="18" spans="1:7" x14ac:dyDescent="0.25">
      <c r="A18" s="71" t="s">
        <v>404</v>
      </c>
      <c r="B18" s="72" t="s">
        <v>428</v>
      </c>
      <c r="C18" s="73">
        <f>SUMIF('plače specializantov'!$CN$5:$CN$129,$A18,'plače specializantov'!$BQ$5:$BQ$129)</f>
        <v>37440.138826174916</v>
      </c>
      <c r="D18" s="73">
        <f>SUMIF('plače specializantov'!$CN$5:$CN$129,$A18,'plače specializantov'!$BV$5:$BV$129)</f>
        <v>0</v>
      </c>
      <c r="E18" s="73">
        <f>SUMIF('plače specializantov'!$CN$5:$CN$129,$A18,'plače specializantov'!$CH$5:$CH$129)</f>
        <v>13183.386350000001</v>
      </c>
      <c r="F18" s="73">
        <f>SUMIF('plače specializantov'!$CN$5:$CN$129,$A18,'plače specializantov'!$CJ$5:$CJ$129)</f>
        <v>50623.525176174924</v>
      </c>
      <c r="G18" s="74">
        <f>SUMIF('plače specializantov'!$CN$5:$CN$129,$A18,'plače specializantov'!$CO$5:$CO$129)</f>
        <v>175.99999999999997</v>
      </c>
    </row>
    <row r="19" spans="1:7" x14ac:dyDescent="0.25">
      <c r="A19" s="71" t="s">
        <v>412</v>
      </c>
      <c r="B19" s="72" t="s">
        <v>429</v>
      </c>
      <c r="C19" s="73">
        <f>SUMIF('plače specializantov'!$CN$5:$CN$129,$A19,'plače specializantov'!$BQ$5:$BQ$129)</f>
        <v>7887.6545016958371</v>
      </c>
      <c r="D19" s="73">
        <f>SUMIF('plače specializantov'!$CN$5:$CN$129,$A19,'plače specializantov'!$BV$5:$BV$129)</f>
        <v>0</v>
      </c>
      <c r="E19" s="73">
        <f>SUMIF('plače specializantov'!$CN$5:$CN$129,$A19,'plače specializantov'!$CH$5:$CH$129)</f>
        <v>0</v>
      </c>
      <c r="F19" s="73">
        <f>SUMIF('plače specializantov'!$CN$5:$CN$129,$A19,'plače specializantov'!$CJ$5:$CJ$129)</f>
        <v>7887.6545016958371</v>
      </c>
      <c r="G19" s="74">
        <f>SUMIF('plače specializantov'!$CN$5:$CN$129,$A19,'plače specializantov'!$CO$5:$CO$129)</f>
        <v>36.5</v>
      </c>
    </row>
    <row r="20" spans="1:7" x14ac:dyDescent="0.25">
      <c r="A20" s="71" t="s">
        <v>393</v>
      </c>
      <c r="B20" s="72" t="s">
        <v>430</v>
      </c>
      <c r="C20" s="73">
        <f>SUMIF('plače specializantov'!$CN$5:$CN$129,$A20,'plače specializantov'!$BQ$5:$BQ$129)</f>
        <v>9031.1206098923976</v>
      </c>
      <c r="D20" s="73">
        <f>SUMIF('plače specializantov'!$CN$5:$CN$129,$A20,'plače specializantov'!$BV$5:$BV$129)</f>
        <v>0</v>
      </c>
      <c r="E20" s="73">
        <f>SUMIF('plače specializantov'!$CN$5:$CN$129,$A20,'plače specializantov'!$CH$5:$CH$129)</f>
        <v>3761.9043500000007</v>
      </c>
      <c r="F20" s="73">
        <f>SUMIF('plače specializantov'!$CN$5:$CN$129,$A20,'plače specializantov'!$CJ$5:$CJ$129)</f>
        <v>12793.0249598924</v>
      </c>
      <c r="G20" s="74">
        <f>SUMIF('plače specializantov'!$CN$5:$CN$129,$A20,'plače specializantov'!$CO$5:$CO$129)</f>
        <v>107.03</v>
      </c>
    </row>
    <row r="21" spans="1:7" x14ac:dyDescent="0.25">
      <c r="A21" s="71" t="s">
        <v>391</v>
      </c>
      <c r="B21" s="72" t="s">
        <v>431</v>
      </c>
      <c r="C21" s="73">
        <f>SUMIF('plače specializantov'!$CN$5:$CN$129,$A21,'plače specializantov'!$BQ$5:$BQ$129)</f>
        <v>30604.772946110032</v>
      </c>
      <c r="D21" s="73">
        <f>SUMIF('plače specializantov'!$CN$5:$CN$129,$A21,'plače specializantov'!$BV$5:$BV$129)</f>
        <v>2287.3584999999998</v>
      </c>
      <c r="E21" s="73">
        <f>SUMIF('plače specializantov'!$CN$5:$CN$129,$A21,'plače specializantov'!$CH$5:$CH$129)</f>
        <v>7176.4147499999999</v>
      </c>
      <c r="F21" s="73">
        <f>SUMIF('plače specializantov'!$CN$5:$CN$129,$A21,'plače specializantov'!$CJ$5:$CJ$129)</f>
        <v>40068.546196110037</v>
      </c>
      <c r="G21" s="74">
        <f>SUMIF('plače specializantov'!$CN$5:$CN$129,$A21,'plače specializantov'!$CO$5:$CO$129)</f>
        <v>87.82</v>
      </c>
    </row>
    <row r="22" spans="1:7" x14ac:dyDescent="0.25">
      <c r="A22" s="71" t="s">
        <v>388</v>
      </c>
      <c r="B22" s="72" t="s">
        <v>432</v>
      </c>
      <c r="C22" s="73">
        <f>SUMIF('plače specializantov'!$CN$5:$CN$129,$A22,'plače specializantov'!$BQ$5:$BQ$129)</f>
        <v>16016.008997881969</v>
      </c>
      <c r="D22" s="73">
        <f>SUMIF('plače specializantov'!$CN$5:$CN$129,$A22,'plače specializantov'!$BV$5:$BV$129)</f>
        <v>0</v>
      </c>
      <c r="E22" s="73">
        <f>SUMIF('plače specializantov'!$CN$5:$CN$129,$A22,'plače specializantov'!$CH$5:$CH$129)</f>
        <v>8818.8095700000013</v>
      </c>
      <c r="F22" s="73">
        <f>SUMIF('plače specializantov'!$CN$5:$CN$129,$A22,'plače specializantov'!$CJ$5:$CJ$129)</f>
        <v>24834.818567881972</v>
      </c>
      <c r="G22" s="74">
        <f>SUMIF('plače specializantov'!$CN$5:$CN$129,$A22,'plače specializantov'!$CO$5:$CO$129)</f>
        <v>429.96999999999997</v>
      </c>
    </row>
    <row r="23" spans="1:7" x14ac:dyDescent="0.25">
      <c r="A23" s="71" t="s">
        <v>394</v>
      </c>
      <c r="B23" s="72" t="s">
        <v>433</v>
      </c>
      <c r="C23" s="73">
        <f>SUMIF('plače specializantov'!$CN$5:$CN$129,$A23,'plače specializantov'!$BQ$5:$BQ$129)</f>
        <v>36523.113989559126</v>
      </c>
      <c r="D23" s="73">
        <f>SUMIF('plače specializantov'!$CN$5:$CN$129,$A23,'plače specializantov'!$BV$5:$BV$129)</f>
        <v>1090.5322500000002</v>
      </c>
      <c r="E23" s="73">
        <f>SUMIF('plače specializantov'!$CN$5:$CN$129,$A23,'plače specializantov'!$CH$5:$CH$129)</f>
        <v>9112.0584799999997</v>
      </c>
      <c r="F23" s="73">
        <f>SUMIF('plače specializantov'!$CN$5:$CN$129,$A23,'plače specializantov'!$CJ$5:$CJ$129)</f>
        <v>46725.704719559129</v>
      </c>
      <c r="G23" s="74">
        <f>SUMIF('plače specializantov'!$CN$5:$CN$129,$A23,'plače specializantov'!$CO$5:$CO$129)</f>
        <v>48.730000000000004</v>
      </c>
    </row>
    <row r="24" spans="1:7" x14ac:dyDescent="0.25">
      <c r="A24" s="71" t="s">
        <v>405</v>
      </c>
      <c r="B24" s="72" t="s">
        <v>434</v>
      </c>
      <c r="C24" s="73">
        <f>SUMIF('plače specializantov'!$CN$5:$CN$129,$A24,'plače specializantov'!$BQ$5:$BQ$129)</f>
        <v>13010.981309497523</v>
      </c>
      <c r="D24" s="73">
        <f>SUMIF('plače specializantov'!$CN$5:$CN$129,$A24,'plače specializantov'!$BV$5:$BV$129)</f>
        <v>0</v>
      </c>
      <c r="E24" s="73">
        <f>SUMIF('plače specializantov'!$CN$5:$CN$129,$A24,'plače specializantov'!$CH$5:$CH$129)</f>
        <v>4375.0632400000004</v>
      </c>
      <c r="F24" s="73">
        <f>SUMIF('plače specializantov'!$CN$5:$CN$129,$A24,'plače specializantov'!$CJ$5:$CJ$129)</f>
        <v>17386.044549497521</v>
      </c>
      <c r="G24" s="74">
        <f>SUMIF('plače specializantov'!$CN$5:$CN$129,$A24,'plače specializantov'!$CO$5:$CO$129)</f>
        <v>49.03</v>
      </c>
    </row>
    <row r="25" spans="1:7" x14ac:dyDescent="0.25">
      <c r="A25" s="71" t="s">
        <v>407</v>
      </c>
      <c r="B25" s="72" t="s">
        <v>435</v>
      </c>
      <c r="C25" s="73">
        <f>SUMIF('plače specializantov'!$CN$5:$CN$129,$A25,'plače specializantov'!$BQ$5:$BQ$129)</f>
        <v>14794.394622984624</v>
      </c>
      <c r="D25" s="73">
        <f>SUMIF('plače specializantov'!$CN$5:$CN$129,$A25,'plače specializantov'!$BV$5:$BV$129)</f>
        <v>0</v>
      </c>
      <c r="E25" s="73">
        <f>SUMIF('plače specializantov'!$CN$5:$CN$129,$A25,'plače specializantov'!$CH$5:$CH$129)</f>
        <v>6513.7816100000009</v>
      </c>
      <c r="F25" s="73">
        <f>SUMIF('plače specializantov'!$CN$5:$CN$129,$A25,'plače specializantov'!$CJ$5:$CJ$129)</f>
        <v>21308.176232984624</v>
      </c>
      <c r="G25" s="74">
        <f>SUMIF('plače specializantov'!$CN$5:$CN$129,$A25,'plače specializantov'!$CO$5:$CO$129)</f>
        <v>179.31</v>
      </c>
    </row>
    <row r="26" spans="1:7" x14ac:dyDescent="0.25">
      <c r="A26" s="71" t="s">
        <v>411</v>
      </c>
      <c r="B26" s="72" t="s">
        <v>436</v>
      </c>
      <c r="C26" s="73">
        <f>SUMIF('plače specializantov'!$CN$5:$CN$129,$A26,'plače specializantov'!$BQ$5:$BQ$129)</f>
        <v>14948.687516370199</v>
      </c>
      <c r="D26" s="73">
        <f>SUMIF('plače specializantov'!$CN$5:$CN$129,$A26,'plače specializantov'!$BV$5:$BV$129)</f>
        <v>0</v>
      </c>
      <c r="E26" s="73">
        <f>SUMIF('plače specializantov'!$CN$5:$CN$129,$A26,'plače specializantov'!$CH$5:$CH$129)</f>
        <v>2167.6378800000002</v>
      </c>
      <c r="F26" s="73">
        <f>SUMIF('plače specializantov'!$CN$5:$CN$129,$A26,'plače specializantov'!$CJ$5:$CJ$129)</f>
        <v>17116.325396370197</v>
      </c>
      <c r="G26" s="74">
        <f>SUMIF('plače specializantov'!$CN$5:$CN$129,$A26,'plače specializantov'!$CO$5:$CO$129)</f>
        <v>157.19999999999999</v>
      </c>
    </row>
    <row r="27" spans="1:7" x14ac:dyDescent="0.25">
      <c r="A27" s="71" t="s">
        <v>416</v>
      </c>
      <c r="B27" s="72" t="s">
        <v>437</v>
      </c>
      <c r="C27" s="73">
        <f>SUMIF('plače specializantov'!$CN$5:$CN$129,$A27,'plače specializantov'!$BQ$5:$BQ$129)</f>
        <v>13688.422956230203</v>
      </c>
      <c r="D27" s="73">
        <f>SUMIF('plače specializantov'!$CN$5:$CN$129,$A27,'plače specializantov'!$BV$5:$BV$129)</f>
        <v>0</v>
      </c>
      <c r="E27" s="73">
        <f>SUMIF('plače specializantov'!$CN$5:$CN$129,$A27,'plače specializantov'!$CH$5:$CH$129)</f>
        <v>3146.1238300000005</v>
      </c>
      <c r="F27" s="73">
        <f>SUMIF('plače specializantov'!$CN$5:$CN$129,$A27,'plače specializantov'!$CJ$5:$CJ$129)</f>
        <v>16834.546786230203</v>
      </c>
      <c r="G27" s="74">
        <f>SUMIF('plače specializantov'!$CN$5:$CN$129,$A27,'plače specializantov'!$CO$5:$CO$129)</f>
        <v>226.37</v>
      </c>
    </row>
    <row r="28" spans="1:7" x14ac:dyDescent="0.25">
      <c r="A28" s="71" t="s">
        <v>406</v>
      </c>
      <c r="B28" s="72" t="s">
        <v>438</v>
      </c>
      <c r="C28" s="73">
        <f>SUMIF('plače specializantov'!$CN$5:$CN$129,$A28,'plače specializantov'!$BQ$5:$BQ$129)</f>
        <v>8351.5534686865958</v>
      </c>
      <c r="D28" s="73">
        <f>SUMIF('plače specializantov'!$CN$5:$CN$129,$A28,'plače specializantov'!$BV$5:$BV$129)</f>
        <v>0</v>
      </c>
      <c r="E28" s="73">
        <f>SUMIF('plače specializantov'!$CN$5:$CN$129,$A28,'plače specializantov'!$CH$5:$CH$129)</f>
        <v>2467.3405000000002</v>
      </c>
      <c r="F28" s="73">
        <f>SUMIF('plače specializantov'!$CN$5:$CN$129,$A28,'plače specializantov'!$CJ$5:$CJ$129)</f>
        <v>10818.893968686596</v>
      </c>
      <c r="G28" s="74">
        <f>SUMIF('plače specializantov'!$CN$5:$CN$129,$A28,'plače specializantov'!$CO$5:$CO$129)</f>
        <v>94.02000000000001</v>
      </c>
    </row>
    <row r="29" spans="1:7" x14ac:dyDescent="0.25">
      <c r="A29" s="71" t="s">
        <v>403</v>
      </c>
      <c r="B29" s="72" t="s">
        <v>439</v>
      </c>
      <c r="C29" s="73">
        <f>SUMIF('plače specializantov'!$CN$5:$CN$129,$A29,'plače specializantov'!$BQ$5:$BQ$129)</f>
        <v>13204.58118907531</v>
      </c>
      <c r="D29" s="73">
        <f>SUMIF('plače specializantov'!$CN$5:$CN$129,$A29,'plače specializantov'!$BV$5:$BV$129)</f>
        <v>0</v>
      </c>
      <c r="E29" s="73">
        <f>SUMIF('plače specializantov'!$CN$5:$CN$129,$A29,'plače specializantov'!$CH$5:$CH$129)</f>
        <v>2542.58743</v>
      </c>
      <c r="F29" s="73">
        <f>SUMIF('plače specializantov'!$CN$5:$CN$129,$A29,'plače specializantov'!$CJ$5:$CJ$129)</f>
        <v>15747.168619075312</v>
      </c>
      <c r="G29" s="74">
        <f>SUMIF('plače specializantov'!$CN$5:$CN$129,$A29,'plače specializantov'!$CO$5:$CO$129)</f>
        <v>51.21</v>
      </c>
    </row>
    <row r="30" spans="1:7" x14ac:dyDescent="0.25">
      <c r="A30" s="71" t="s">
        <v>408</v>
      </c>
      <c r="B30" s="72" t="s">
        <v>440</v>
      </c>
      <c r="C30" s="73">
        <f>SUMIF('plače specializantov'!$CN$5:$CN$129,$A30,'plače specializantov'!$BQ$5:$BQ$129)</f>
        <v>10504.507452490676</v>
      </c>
      <c r="D30" s="73">
        <f>SUMIF('plače specializantov'!$CN$5:$CN$129,$A30,'plače specializantov'!$BV$5:$BV$129)</f>
        <v>2474.8968800000002</v>
      </c>
      <c r="E30" s="73">
        <f>SUMIF('plače specializantov'!$CN$5:$CN$129,$A30,'plače specializantov'!$CH$5:$CH$129)</f>
        <v>57.988579999999999</v>
      </c>
      <c r="F30" s="73">
        <f>SUMIF('plače specializantov'!$CN$5:$CN$129,$A30,'plače specializantov'!$CJ$5:$CJ$129)</f>
        <v>13037.392912490677</v>
      </c>
      <c r="G30" s="74">
        <f>SUMIF('plače specializantov'!$CN$5:$CN$129,$A30,'plače specializantov'!$CO$5:$CO$129)</f>
        <v>15.84</v>
      </c>
    </row>
    <row r="31" spans="1:7" x14ac:dyDescent="0.25">
      <c r="A31" s="71" t="s">
        <v>390</v>
      </c>
      <c r="B31" s="72" t="s">
        <v>441</v>
      </c>
      <c r="C31" s="73">
        <f>SUMIF('plače specializantov'!$CN$5:$CN$129,$A31,'plače specializantov'!$BQ$5:$BQ$129)</f>
        <v>18369.672036970987</v>
      </c>
      <c r="D31" s="73">
        <f>SUMIF('plače specializantov'!$CN$5:$CN$129,$A31,'plače specializantov'!$BV$5:$BV$129)</f>
        <v>0</v>
      </c>
      <c r="E31" s="73">
        <f>SUMIF('plače specializantov'!$CN$5:$CN$129,$A31,'plače specializantov'!$CH$5:$CH$129)</f>
        <v>6733.7731000000003</v>
      </c>
      <c r="F31" s="73">
        <f>SUMIF('plače specializantov'!$CN$5:$CN$129,$A31,'plače specializantov'!$CJ$5:$CJ$129)</f>
        <v>25103.44513697099</v>
      </c>
      <c r="G31" s="74">
        <f>SUMIF('plače specializantov'!$CN$5:$CN$129,$A31,'plače specializantov'!$CO$5:$CO$129)</f>
        <v>166.6</v>
      </c>
    </row>
    <row r="32" spans="1:7" x14ac:dyDescent="0.25">
      <c r="A32" s="71" t="s">
        <v>396</v>
      </c>
      <c r="B32" s="72" t="s">
        <v>442</v>
      </c>
      <c r="C32" s="73">
        <f>SUMIF('plače specializantov'!$CN$5:$CN$129,$A32,'plače specializantov'!$BQ$5:$BQ$129)</f>
        <v>3952.1477064385576</v>
      </c>
      <c r="D32" s="73">
        <f>SUMIF('plače specializantov'!$CN$5:$CN$129,$A32,'plače specializantov'!$BV$5:$BV$129)</f>
        <v>0</v>
      </c>
      <c r="E32" s="73">
        <f>SUMIF('plače specializantov'!$CN$5:$CN$129,$A32,'plače specializantov'!$CH$5:$CH$129)</f>
        <v>0</v>
      </c>
      <c r="F32" s="73">
        <f>SUMIF('plače specializantov'!$CN$5:$CN$129,$A32,'plače specializantov'!$CJ$5:$CJ$129)</f>
        <v>3952.1477064385576</v>
      </c>
      <c r="G32" s="74">
        <f>SUMIF('plače specializantov'!$CN$5:$CN$129,$A32,'plače specializantov'!$CO$5:$CO$129)</f>
        <v>1.9000000000000001</v>
      </c>
    </row>
    <row r="33" spans="1:9" x14ac:dyDescent="0.25">
      <c r="A33" s="71" t="s">
        <v>386</v>
      </c>
      <c r="B33" s="72" t="s">
        <v>443</v>
      </c>
      <c r="C33" s="73">
        <f>SUMIF('plače specializantov'!$CN$5:$CN$129,$A33,'plače specializantov'!$BQ$5:$BQ$129)</f>
        <v>30769.738038907886</v>
      </c>
      <c r="D33" s="73">
        <f>SUMIF('plače specializantov'!$CN$5:$CN$129,$A33,'plače specializantov'!$BV$5:$BV$129)</f>
        <v>5637.3748400000004</v>
      </c>
      <c r="E33" s="73">
        <f>SUMIF('plače specializantov'!$CN$5:$CN$129,$A33,'plače specializantov'!$CH$5:$CH$129)</f>
        <v>4669.2344000000003</v>
      </c>
      <c r="F33" s="73">
        <f>SUMIF('plače specializantov'!$CN$5:$CN$129,$A33,'plače specializantov'!$CJ$5:$CJ$129)</f>
        <v>41076.347278907895</v>
      </c>
      <c r="G33" s="74">
        <f>SUMIF('plače specializantov'!$CN$5:$CN$129,$A33,'plače specializantov'!$CO$5:$CO$129)</f>
        <v>220.18</v>
      </c>
    </row>
    <row r="34" spans="1:9" x14ac:dyDescent="0.25">
      <c r="A34" s="71" t="s">
        <v>401</v>
      </c>
      <c r="B34" s="72" t="s">
        <v>444</v>
      </c>
      <c r="C34" s="73">
        <f>SUMIF('plače specializantov'!$CN$5:$CN$129,$A34,'plače specializantov'!$BQ$5:$BQ$129)</f>
        <v>12016.686800882604</v>
      </c>
      <c r="D34" s="73">
        <f>SUMIF('plače specializantov'!$CN$5:$CN$129,$A34,'plače specializantov'!$BV$5:$BV$129)</f>
        <v>0</v>
      </c>
      <c r="E34" s="73">
        <f>SUMIF('plače specializantov'!$CN$5:$CN$129,$A34,'plače specializantov'!$CH$5:$CH$129)</f>
        <v>5154.7463499999994</v>
      </c>
      <c r="F34" s="73">
        <f>SUMIF('plače specializantov'!$CN$5:$CN$129,$A34,'plače specializantov'!$CJ$5:$CJ$129)</f>
        <v>17171.433150882607</v>
      </c>
      <c r="G34" s="74">
        <f>SUMIF('plače specializantov'!$CN$5:$CN$129,$A34,'plače specializantov'!$CO$5:$CO$129)</f>
        <v>18.23</v>
      </c>
    </row>
    <row r="35" spans="1:9" x14ac:dyDescent="0.25">
      <c r="A35" s="71" t="s">
        <v>415</v>
      </c>
      <c r="B35" s="72" t="s">
        <v>445</v>
      </c>
      <c r="C35" s="73">
        <f>SUMIF('plače specializantov'!$CN$5:$CN$129,$A35,'plače specializantov'!$BQ$5:$BQ$129)</f>
        <v>11693.357486218338</v>
      </c>
      <c r="D35" s="73">
        <f>SUMIF('plače specializantov'!$CN$5:$CN$129,$A35,'plače specializantov'!$BV$5:$BV$129)</f>
        <v>0</v>
      </c>
      <c r="E35" s="73">
        <f>SUMIF('plače specializantov'!$CN$5:$CN$129,$A35,'plače specializantov'!$CH$5:$CH$129)</f>
        <v>0</v>
      </c>
      <c r="F35" s="73">
        <f>SUMIF('plače specializantov'!$CN$5:$CN$129,$A35,'plače specializantov'!$CJ$5:$CJ$129)</f>
        <v>11693.357486218338</v>
      </c>
      <c r="G35" s="74">
        <f>SUMIF('plače specializantov'!$CN$5:$CN$129,$A35,'plače specializantov'!$CO$5:$CO$129)</f>
        <v>12.299999999999999</v>
      </c>
    </row>
    <row r="36" spans="1:9" x14ac:dyDescent="0.25">
      <c r="A36" s="71" t="s">
        <v>383</v>
      </c>
      <c r="B36" s="72" t="s">
        <v>446</v>
      </c>
      <c r="C36" s="73">
        <f>SUMIF('plače specializantov'!$CN$5:$CN$129,$A36,'plače specializantov'!$BQ$5:$BQ$129)</f>
        <v>23449.023505823316</v>
      </c>
      <c r="D36" s="73">
        <f>SUMIF('plače specializantov'!$CN$5:$CN$129,$A36,'plače specializantov'!$BV$5:$BV$129)</f>
        <v>0</v>
      </c>
      <c r="E36" s="73">
        <f>SUMIF('plače specializantov'!$CN$5:$CN$129,$A36,'plače specializantov'!$CH$5:$CH$129)</f>
        <v>4708.15744</v>
      </c>
      <c r="F36" s="73">
        <f>SUMIF('plače specializantov'!$CN$5:$CN$129,$A36,'plače specializantov'!$CJ$5:$CJ$129)</f>
        <v>28157.180945823315</v>
      </c>
      <c r="G36" s="74">
        <f>SUMIF('plače specializantov'!$CN$5:$CN$129,$A36,'plače specializantov'!$CO$5:$CO$129)</f>
        <v>405.46</v>
      </c>
    </row>
    <row r="37" spans="1:9" x14ac:dyDescent="0.25">
      <c r="A37" s="81"/>
      <c r="B37" s="81" t="s">
        <v>6</v>
      </c>
      <c r="C37" s="82">
        <f>SUM(C9:C36)</f>
        <v>447229.34046201716</v>
      </c>
      <c r="D37" s="82">
        <f>SUM(D9:D36)</f>
        <v>11490.162470000001</v>
      </c>
      <c r="E37" s="82">
        <f>SUM(E9:E36)</f>
        <v>112533.03259000002</v>
      </c>
      <c r="F37" s="82">
        <f>SUM(F9:F36)</f>
        <v>571252.53552201728</v>
      </c>
      <c r="G37" s="82">
        <f>SUM(G9:G36)</f>
        <v>3654.5</v>
      </c>
    </row>
    <row r="41" spans="1:9" s="78" customFormat="1" x14ac:dyDescent="0.25">
      <c r="A41" s="75" t="s">
        <v>231</v>
      </c>
      <c r="B41" s="76" t="s">
        <v>232</v>
      </c>
      <c r="C41" s="75"/>
      <c r="D41" s="75"/>
      <c r="E41" s="75"/>
      <c r="F41" s="75"/>
      <c r="G41" s="77"/>
      <c r="H41" s="75"/>
      <c r="I41" s="75"/>
    </row>
    <row r="42" spans="1:9" s="78" customFormat="1" x14ac:dyDescent="0.25">
      <c r="A42" s="75" t="s">
        <v>233</v>
      </c>
      <c r="B42" s="79">
        <v>45166.397844178238</v>
      </c>
      <c r="C42" s="80"/>
      <c r="D42" s="75"/>
      <c r="E42" s="75"/>
      <c r="F42" s="75"/>
      <c r="G42" s="77"/>
      <c r="H42" s="75"/>
      <c r="I42" s="75"/>
    </row>
  </sheetData>
  <mergeCells count="10">
    <mergeCell ref="A4:G4"/>
    <mergeCell ref="A1:G1"/>
    <mergeCell ref="A2:B2"/>
    <mergeCell ref="F7:F8"/>
    <mergeCell ref="G7:G8"/>
    <mergeCell ref="C6:F6"/>
    <mergeCell ref="A6:A8"/>
    <mergeCell ref="B6:B8"/>
    <mergeCell ref="C7:D7"/>
    <mergeCell ref="E7:E8"/>
  </mergeCells>
  <pageMargins left="0.39370078740157499" right="0.39370078740157499" top="0.59055118110236204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8EDEC"/>
  </sheetPr>
  <dimension ref="A1:B245"/>
  <sheetViews>
    <sheetView workbookViewId="0"/>
  </sheetViews>
  <sheetFormatPr defaultColWidth="9.140625" defaultRowHeight="12.75" x14ac:dyDescent="0.2"/>
  <cols>
    <col min="1" max="1" width="8.5703125" bestFit="1" customWidth="1"/>
    <col min="2" max="2" width="89" style="60" bestFit="1" customWidth="1"/>
  </cols>
  <sheetData>
    <row r="1" spans="1:2" x14ac:dyDescent="0.2">
      <c r="A1" s="61" t="s">
        <v>3</v>
      </c>
      <c r="B1" s="57" t="s">
        <v>4</v>
      </c>
    </row>
    <row r="2" spans="1:2" x14ac:dyDescent="0.2">
      <c r="A2" s="62">
        <v>31173</v>
      </c>
      <c r="B2" s="58" t="s">
        <v>169</v>
      </c>
    </row>
    <row r="3" spans="1:2" x14ac:dyDescent="0.2">
      <c r="A3" s="63">
        <v>12818</v>
      </c>
      <c r="B3" s="59" t="s">
        <v>107</v>
      </c>
    </row>
    <row r="4" spans="1:2" x14ac:dyDescent="0.2">
      <c r="A4" s="62">
        <v>1</v>
      </c>
      <c r="B4" s="58" t="s">
        <v>240</v>
      </c>
    </row>
    <row r="5" spans="1:2" x14ac:dyDescent="0.2">
      <c r="A5" s="63">
        <v>24478</v>
      </c>
      <c r="B5" s="59" t="s">
        <v>151</v>
      </c>
    </row>
    <row r="6" spans="1:2" x14ac:dyDescent="0.2">
      <c r="A6" s="62">
        <v>291</v>
      </c>
      <c r="B6" s="58" t="s">
        <v>241</v>
      </c>
    </row>
    <row r="7" spans="1:2" x14ac:dyDescent="0.2">
      <c r="A7" s="63">
        <v>20498</v>
      </c>
      <c r="B7" s="59" t="s">
        <v>139</v>
      </c>
    </row>
    <row r="8" spans="1:2" x14ac:dyDescent="0.2">
      <c r="A8" s="62">
        <v>14662</v>
      </c>
      <c r="B8" s="58" t="s">
        <v>242</v>
      </c>
    </row>
    <row r="9" spans="1:2" x14ac:dyDescent="0.2">
      <c r="A9" s="63">
        <v>20680</v>
      </c>
      <c r="B9" s="59" t="s">
        <v>243</v>
      </c>
    </row>
    <row r="10" spans="1:2" x14ac:dyDescent="0.2">
      <c r="A10" s="62">
        <v>20680</v>
      </c>
      <c r="B10" s="58" t="s">
        <v>244</v>
      </c>
    </row>
    <row r="11" spans="1:2" x14ac:dyDescent="0.2">
      <c r="A11" s="63">
        <v>27114</v>
      </c>
      <c r="B11" s="59" t="s">
        <v>160</v>
      </c>
    </row>
    <row r="12" spans="1:2" x14ac:dyDescent="0.2">
      <c r="A12" s="62">
        <v>55274</v>
      </c>
      <c r="B12" s="58" t="s">
        <v>245</v>
      </c>
    </row>
    <row r="13" spans="1:2" x14ac:dyDescent="0.2">
      <c r="A13" s="63">
        <v>33082</v>
      </c>
      <c r="B13" s="59" t="s">
        <v>246</v>
      </c>
    </row>
    <row r="14" spans="1:2" x14ac:dyDescent="0.2">
      <c r="A14" s="62">
        <v>33083</v>
      </c>
      <c r="B14" s="58" t="s">
        <v>247</v>
      </c>
    </row>
    <row r="15" spans="1:2" x14ac:dyDescent="0.2">
      <c r="A15" s="63">
        <v>20470</v>
      </c>
      <c r="B15" s="59" t="s">
        <v>248</v>
      </c>
    </row>
    <row r="16" spans="1:2" x14ac:dyDescent="0.2">
      <c r="A16" s="62">
        <v>27186</v>
      </c>
      <c r="B16" s="58" t="s">
        <v>249</v>
      </c>
    </row>
    <row r="17" spans="1:2" x14ac:dyDescent="0.2">
      <c r="A17" s="63">
        <v>20571</v>
      </c>
      <c r="B17" s="59" t="s">
        <v>250</v>
      </c>
    </row>
    <row r="18" spans="1:2" x14ac:dyDescent="0.2">
      <c r="A18" s="62">
        <v>29259</v>
      </c>
      <c r="B18" s="58" t="s">
        <v>251</v>
      </c>
    </row>
    <row r="19" spans="1:2" x14ac:dyDescent="0.2">
      <c r="A19" s="63">
        <v>27160</v>
      </c>
      <c r="B19" s="59" t="s">
        <v>161</v>
      </c>
    </row>
    <row r="20" spans="1:2" x14ac:dyDescent="0.2">
      <c r="A20" s="62">
        <v>27228</v>
      </c>
      <c r="B20" s="58" t="s">
        <v>164</v>
      </c>
    </row>
    <row r="21" spans="1:2" x14ac:dyDescent="0.2">
      <c r="A21" s="63">
        <v>20693</v>
      </c>
      <c r="B21" s="59" t="s">
        <v>252</v>
      </c>
    </row>
    <row r="22" spans="1:2" x14ac:dyDescent="0.2">
      <c r="A22" s="62">
        <v>20689</v>
      </c>
      <c r="B22" s="58" t="s">
        <v>253</v>
      </c>
    </row>
    <row r="23" spans="1:2" x14ac:dyDescent="0.2">
      <c r="A23" s="63">
        <v>20464</v>
      </c>
      <c r="B23" s="59" t="s">
        <v>254</v>
      </c>
    </row>
    <row r="24" spans="1:2" x14ac:dyDescent="0.2">
      <c r="A24" s="62">
        <v>55153</v>
      </c>
      <c r="B24" s="58" t="s">
        <v>255</v>
      </c>
    </row>
    <row r="25" spans="1:2" x14ac:dyDescent="0.2">
      <c r="A25" s="63">
        <v>29138</v>
      </c>
      <c r="B25" s="59" t="s">
        <v>256</v>
      </c>
    </row>
    <row r="26" spans="1:2" x14ac:dyDescent="0.2">
      <c r="A26" s="62">
        <v>31198</v>
      </c>
      <c r="B26" s="58" t="s">
        <v>172</v>
      </c>
    </row>
    <row r="27" spans="1:2" x14ac:dyDescent="0.2">
      <c r="A27" s="63">
        <v>29196</v>
      </c>
      <c r="B27" s="59" t="s">
        <v>257</v>
      </c>
    </row>
    <row r="28" spans="1:2" x14ac:dyDescent="0.2">
      <c r="A28" s="62">
        <v>20405</v>
      </c>
      <c r="B28" s="58" t="s">
        <v>135</v>
      </c>
    </row>
    <row r="29" spans="1:2" x14ac:dyDescent="0.2">
      <c r="A29" s="63">
        <v>31317</v>
      </c>
      <c r="B29" s="59" t="s">
        <v>258</v>
      </c>
    </row>
    <row r="30" spans="1:2" x14ac:dyDescent="0.2">
      <c r="A30" s="62">
        <v>31121</v>
      </c>
      <c r="B30" s="58" t="s">
        <v>259</v>
      </c>
    </row>
    <row r="31" spans="1:2" x14ac:dyDescent="0.2">
      <c r="A31" s="63">
        <v>9601</v>
      </c>
      <c r="B31" s="59" t="s">
        <v>260</v>
      </c>
    </row>
    <row r="32" spans="1:2" x14ac:dyDescent="0.2">
      <c r="A32" s="62">
        <v>4031</v>
      </c>
      <c r="B32" s="58" t="s">
        <v>80</v>
      </c>
    </row>
    <row r="33" spans="1:2" x14ac:dyDescent="0.2">
      <c r="A33" s="63">
        <v>3771</v>
      </c>
      <c r="B33" s="59" t="s">
        <v>261</v>
      </c>
    </row>
    <row r="34" spans="1:2" x14ac:dyDescent="0.2">
      <c r="A34" s="62">
        <v>3751</v>
      </c>
      <c r="B34" s="58" t="s">
        <v>262</v>
      </c>
    </row>
    <row r="35" spans="1:2" x14ac:dyDescent="0.2">
      <c r="A35" s="63">
        <v>24994</v>
      </c>
      <c r="B35" s="59" t="s">
        <v>263</v>
      </c>
    </row>
    <row r="36" spans="1:2" x14ac:dyDescent="0.2">
      <c r="A36" s="62">
        <v>11661</v>
      </c>
      <c r="B36" s="58" t="s">
        <v>264</v>
      </c>
    </row>
    <row r="37" spans="1:2" x14ac:dyDescent="0.2">
      <c r="A37" s="63">
        <v>20207</v>
      </c>
      <c r="B37" s="59" t="s">
        <v>120</v>
      </c>
    </row>
    <row r="38" spans="1:2" x14ac:dyDescent="0.2">
      <c r="A38" s="62">
        <v>55006</v>
      </c>
      <c r="B38" s="58" t="s">
        <v>178</v>
      </c>
    </row>
    <row r="39" spans="1:2" x14ac:dyDescent="0.2">
      <c r="A39" s="63">
        <v>24320</v>
      </c>
      <c r="B39" s="59" t="s">
        <v>265</v>
      </c>
    </row>
    <row r="40" spans="1:2" x14ac:dyDescent="0.2">
      <c r="A40" s="62">
        <v>4970</v>
      </c>
      <c r="B40" s="58" t="s">
        <v>266</v>
      </c>
    </row>
    <row r="41" spans="1:2" x14ac:dyDescent="0.2">
      <c r="A41" s="63">
        <v>31186</v>
      </c>
      <c r="B41" s="59" t="s">
        <v>170</v>
      </c>
    </row>
    <row r="42" spans="1:2" x14ac:dyDescent="0.2">
      <c r="A42" s="62">
        <v>20663</v>
      </c>
      <c r="B42" s="58" t="s">
        <v>267</v>
      </c>
    </row>
    <row r="43" spans="1:2" x14ac:dyDescent="0.2">
      <c r="A43" s="63">
        <v>55007</v>
      </c>
      <c r="B43" s="59" t="s">
        <v>179</v>
      </c>
    </row>
    <row r="44" spans="1:2" x14ac:dyDescent="0.2">
      <c r="A44" s="62">
        <v>31229</v>
      </c>
      <c r="B44" s="58" t="s">
        <v>268</v>
      </c>
    </row>
    <row r="45" spans="1:2" x14ac:dyDescent="0.2">
      <c r="A45" s="63">
        <v>55044</v>
      </c>
      <c r="B45" s="59" t="s">
        <v>269</v>
      </c>
    </row>
    <row r="46" spans="1:2" x14ac:dyDescent="0.2">
      <c r="A46" s="62">
        <v>31330</v>
      </c>
      <c r="B46" s="58" t="s">
        <v>270</v>
      </c>
    </row>
    <row r="47" spans="1:2" x14ac:dyDescent="0.2">
      <c r="A47" s="63">
        <v>31326</v>
      </c>
      <c r="B47" s="59" t="s">
        <v>271</v>
      </c>
    </row>
    <row r="48" spans="1:2" x14ac:dyDescent="0.2">
      <c r="A48" s="62">
        <v>29258</v>
      </c>
      <c r="B48" s="58" t="s">
        <v>272</v>
      </c>
    </row>
    <row r="49" spans="1:2" x14ac:dyDescent="0.2">
      <c r="A49" s="63">
        <v>55037</v>
      </c>
      <c r="B49" s="59" t="s">
        <v>273</v>
      </c>
    </row>
    <row r="50" spans="1:2" x14ac:dyDescent="0.2">
      <c r="A50" s="62">
        <v>29169</v>
      </c>
      <c r="B50" s="58" t="s">
        <v>165</v>
      </c>
    </row>
    <row r="51" spans="1:2" x14ac:dyDescent="0.2">
      <c r="A51" s="63">
        <v>25179</v>
      </c>
      <c r="B51" s="59" t="s">
        <v>194</v>
      </c>
    </row>
    <row r="52" spans="1:2" x14ac:dyDescent="0.2">
      <c r="A52" s="62">
        <v>25342</v>
      </c>
      <c r="B52" s="58" t="s">
        <v>274</v>
      </c>
    </row>
    <row r="53" spans="1:2" x14ac:dyDescent="0.2">
      <c r="A53" s="63">
        <v>55199</v>
      </c>
      <c r="B53" s="59" t="s">
        <v>275</v>
      </c>
    </row>
    <row r="54" spans="1:2" x14ac:dyDescent="0.2">
      <c r="A54" s="62">
        <v>17099</v>
      </c>
      <c r="B54" s="58" t="s">
        <v>276</v>
      </c>
    </row>
    <row r="55" spans="1:2" x14ac:dyDescent="0.2">
      <c r="A55" s="63">
        <v>17211</v>
      </c>
      <c r="B55" s="59" t="s">
        <v>277</v>
      </c>
    </row>
    <row r="56" spans="1:2" x14ac:dyDescent="0.2">
      <c r="A56" s="62">
        <v>20592</v>
      </c>
      <c r="B56" s="58" t="s">
        <v>143</v>
      </c>
    </row>
    <row r="57" spans="1:2" x14ac:dyDescent="0.2">
      <c r="A57" s="63">
        <v>31314</v>
      </c>
      <c r="B57" s="59" t="s">
        <v>278</v>
      </c>
    </row>
    <row r="58" spans="1:2" x14ac:dyDescent="0.2">
      <c r="A58" s="62">
        <v>19458</v>
      </c>
      <c r="B58" s="58" t="s">
        <v>115</v>
      </c>
    </row>
    <row r="59" spans="1:2" x14ac:dyDescent="0.2">
      <c r="A59" s="63">
        <v>24627</v>
      </c>
      <c r="B59" s="59" t="s">
        <v>153</v>
      </c>
    </row>
    <row r="60" spans="1:2" x14ac:dyDescent="0.2">
      <c r="A60" s="62">
        <v>24779</v>
      </c>
      <c r="B60" s="58" t="s">
        <v>279</v>
      </c>
    </row>
    <row r="61" spans="1:2" x14ac:dyDescent="0.2">
      <c r="A61" s="63">
        <v>24790</v>
      </c>
      <c r="B61" s="59" t="s">
        <v>155</v>
      </c>
    </row>
    <row r="62" spans="1:2" x14ac:dyDescent="0.2">
      <c r="A62" s="62">
        <v>20680</v>
      </c>
      <c r="B62" s="58" t="s">
        <v>118</v>
      </c>
    </row>
    <row r="63" spans="1:2" x14ac:dyDescent="0.2">
      <c r="A63" s="63">
        <v>31341</v>
      </c>
      <c r="B63" s="59" t="s">
        <v>280</v>
      </c>
    </row>
    <row r="64" spans="1:2" x14ac:dyDescent="0.2">
      <c r="A64" s="62">
        <v>55175</v>
      </c>
      <c r="B64" s="58" t="s">
        <v>281</v>
      </c>
    </row>
    <row r="65" spans="1:2" x14ac:dyDescent="0.2">
      <c r="A65" s="63">
        <v>24130</v>
      </c>
      <c r="B65" s="59" t="s">
        <v>282</v>
      </c>
    </row>
    <row r="66" spans="1:2" x14ac:dyDescent="0.2">
      <c r="A66" s="62">
        <v>20507</v>
      </c>
      <c r="B66" s="58" t="s">
        <v>140</v>
      </c>
    </row>
    <row r="67" spans="1:2" x14ac:dyDescent="0.2">
      <c r="A67" s="63">
        <v>55112</v>
      </c>
      <c r="B67" s="59" t="s">
        <v>283</v>
      </c>
    </row>
    <row r="68" spans="1:2" x14ac:dyDescent="0.2">
      <c r="A68" s="62">
        <v>24886</v>
      </c>
      <c r="B68" s="58" t="s">
        <v>284</v>
      </c>
    </row>
    <row r="69" spans="1:2" x14ac:dyDescent="0.2">
      <c r="A69" s="63">
        <v>31195</v>
      </c>
      <c r="B69" s="59" t="s">
        <v>171</v>
      </c>
    </row>
    <row r="70" spans="1:2" x14ac:dyDescent="0.2">
      <c r="A70" s="62">
        <v>20467</v>
      </c>
      <c r="B70" s="58" t="s">
        <v>136</v>
      </c>
    </row>
    <row r="71" spans="1:2" x14ac:dyDescent="0.2">
      <c r="A71" s="63">
        <v>17227</v>
      </c>
      <c r="B71" s="59" t="s">
        <v>285</v>
      </c>
    </row>
    <row r="72" spans="1:2" x14ac:dyDescent="0.2">
      <c r="A72" s="62">
        <v>14616</v>
      </c>
      <c r="B72" s="58" t="s">
        <v>114</v>
      </c>
    </row>
    <row r="73" spans="1:2" x14ac:dyDescent="0.2">
      <c r="A73" s="63">
        <v>55013</v>
      </c>
      <c r="B73" s="59" t="s">
        <v>181</v>
      </c>
    </row>
    <row r="74" spans="1:2" x14ac:dyDescent="0.2">
      <c r="A74" s="62">
        <v>24757</v>
      </c>
      <c r="B74" s="58" t="s">
        <v>286</v>
      </c>
    </row>
    <row r="75" spans="1:2" x14ac:dyDescent="0.2">
      <c r="A75" s="63">
        <v>27106</v>
      </c>
      <c r="B75" s="59" t="s">
        <v>159</v>
      </c>
    </row>
    <row r="76" spans="1:2" x14ac:dyDescent="0.2">
      <c r="A76" s="62">
        <v>20709</v>
      </c>
      <c r="B76" s="58" t="s">
        <v>287</v>
      </c>
    </row>
    <row r="77" spans="1:2" x14ac:dyDescent="0.2">
      <c r="A77" s="63">
        <v>31311</v>
      </c>
      <c r="B77" s="59" t="s">
        <v>288</v>
      </c>
    </row>
    <row r="78" spans="1:2" x14ac:dyDescent="0.2">
      <c r="A78" s="62">
        <v>29219</v>
      </c>
      <c r="B78" s="58" t="s">
        <v>167</v>
      </c>
    </row>
    <row r="79" spans="1:2" x14ac:dyDescent="0.2">
      <c r="A79" s="63">
        <v>55276</v>
      </c>
      <c r="B79" s="59" t="s">
        <v>289</v>
      </c>
    </row>
    <row r="80" spans="1:2" x14ac:dyDescent="0.2">
      <c r="A80" s="62">
        <v>31225</v>
      </c>
      <c r="B80" s="58" t="s">
        <v>173</v>
      </c>
    </row>
    <row r="81" spans="1:2" x14ac:dyDescent="0.2">
      <c r="A81" s="63">
        <v>24120</v>
      </c>
      <c r="B81" s="59" t="s">
        <v>146</v>
      </c>
    </row>
    <row r="82" spans="1:2" x14ac:dyDescent="0.2">
      <c r="A82" s="62">
        <v>27199</v>
      </c>
      <c r="B82" s="58" t="s">
        <v>162</v>
      </c>
    </row>
    <row r="83" spans="1:2" x14ac:dyDescent="0.2">
      <c r="A83" s="63">
        <v>55220</v>
      </c>
      <c r="B83" s="59" t="s">
        <v>290</v>
      </c>
    </row>
    <row r="84" spans="1:2" x14ac:dyDescent="0.2">
      <c r="A84" s="62">
        <v>20676</v>
      </c>
      <c r="B84" s="58" t="s">
        <v>291</v>
      </c>
    </row>
    <row r="85" spans="1:2" x14ac:dyDescent="0.2">
      <c r="A85" s="63">
        <v>325</v>
      </c>
      <c r="B85" s="59" t="s">
        <v>292</v>
      </c>
    </row>
    <row r="86" spans="1:2" x14ac:dyDescent="0.2">
      <c r="A86" s="62">
        <v>10931</v>
      </c>
      <c r="B86" s="58" t="s">
        <v>106</v>
      </c>
    </row>
    <row r="87" spans="1:2" x14ac:dyDescent="0.2">
      <c r="A87" s="63">
        <v>31012</v>
      </c>
      <c r="B87" s="59" t="s">
        <v>106</v>
      </c>
    </row>
    <row r="88" spans="1:2" x14ac:dyDescent="0.2">
      <c r="A88" s="62">
        <v>24317</v>
      </c>
      <c r="B88" s="58" t="s">
        <v>293</v>
      </c>
    </row>
    <row r="89" spans="1:2" x14ac:dyDescent="0.2">
      <c r="A89" s="63">
        <v>9</v>
      </c>
      <c r="B89" s="59" t="s">
        <v>294</v>
      </c>
    </row>
    <row r="90" spans="1:2" x14ac:dyDescent="0.2">
      <c r="A90" s="62">
        <v>24419</v>
      </c>
      <c r="B90" s="58" t="s">
        <v>150</v>
      </c>
    </row>
    <row r="91" spans="1:2" x14ac:dyDescent="0.2">
      <c r="A91" s="63">
        <v>50505</v>
      </c>
      <c r="B91" s="59" t="s">
        <v>295</v>
      </c>
    </row>
    <row r="92" spans="1:2" x14ac:dyDescent="0.2">
      <c r="A92" s="62">
        <v>50506</v>
      </c>
      <c r="B92" s="58" t="s">
        <v>296</v>
      </c>
    </row>
    <row r="93" spans="1:2" x14ac:dyDescent="0.2">
      <c r="A93" s="63">
        <v>55271</v>
      </c>
      <c r="B93" s="59" t="s">
        <v>297</v>
      </c>
    </row>
    <row r="94" spans="1:2" x14ac:dyDescent="0.2">
      <c r="A94" s="62">
        <v>10481</v>
      </c>
      <c r="B94" s="58" t="s">
        <v>298</v>
      </c>
    </row>
    <row r="95" spans="1:2" x14ac:dyDescent="0.2">
      <c r="A95" s="63">
        <v>20614</v>
      </c>
      <c r="B95" s="59" t="s">
        <v>299</v>
      </c>
    </row>
    <row r="96" spans="1:2" x14ac:dyDescent="0.2">
      <c r="A96" s="62">
        <v>24114</v>
      </c>
      <c r="B96" s="58" t="s">
        <v>145</v>
      </c>
    </row>
    <row r="97" spans="1:2" x14ac:dyDescent="0.2">
      <c r="A97" s="63">
        <v>20558</v>
      </c>
      <c r="B97" s="59" t="s">
        <v>300</v>
      </c>
    </row>
    <row r="98" spans="1:2" x14ac:dyDescent="0.2">
      <c r="A98" s="62">
        <v>3791</v>
      </c>
      <c r="B98" s="58" t="s">
        <v>301</v>
      </c>
    </row>
    <row r="99" spans="1:2" x14ac:dyDescent="0.2">
      <c r="A99" s="63">
        <v>4200</v>
      </c>
      <c r="B99" s="59" t="s">
        <v>82</v>
      </c>
    </row>
    <row r="100" spans="1:2" x14ac:dyDescent="0.2">
      <c r="A100" s="62">
        <v>20634</v>
      </c>
      <c r="B100" s="58" t="s">
        <v>302</v>
      </c>
    </row>
    <row r="101" spans="1:2" x14ac:dyDescent="0.2">
      <c r="A101" s="63">
        <v>24604</v>
      </c>
      <c r="B101" s="59" t="s">
        <v>303</v>
      </c>
    </row>
    <row r="102" spans="1:2" x14ac:dyDescent="0.2">
      <c r="A102" s="62">
        <v>20428</v>
      </c>
      <c r="B102" s="58" t="s">
        <v>304</v>
      </c>
    </row>
    <row r="103" spans="1:2" x14ac:dyDescent="0.2">
      <c r="A103" s="63">
        <v>31193</v>
      </c>
      <c r="B103" s="59" t="s">
        <v>305</v>
      </c>
    </row>
    <row r="104" spans="1:2" x14ac:dyDescent="0.2">
      <c r="A104" s="62">
        <v>55014</v>
      </c>
      <c r="B104" s="58" t="s">
        <v>182</v>
      </c>
    </row>
    <row r="105" spans="1:2" x14ac:dyDescent="0.2">
      <c r="A105" s="63">
        <v>55016</v>
      </c>
      <c r="B105" s="59" t="s">
        <v>306</v>
      </c>
    </row>
    <row r="106" spans="1:2" x14ac:dyDescent="0.2">
      <c r="A106" s="62">
        <v>55012</v>
      </c>
      <c r="B106" s="58" t="s">
        <v>180</v>
      </c>
    </row>
    <row r="107" spans="1:2" x14ac:dyDescent="0.2">
      <c r="A107" s="63">
        <v>4131</v>
      </c>
      <c r="B107" s="59" t="s">
        <v>81</v>
      </c>
    </row>
    <row r="108" spans="1:2" x14ac:dyDescent="0.2">
      <c r="A108" s="62">
        <v>10715</v>
      </c>
      <c r="B108" s="58" t="s">
        <v>307</v>
      </c>
    </row>
    <row r="109" spans="1:2" x14ac:dyDescent="0.2">
      <c r="A109" s="63">
        <v>7531</v>
      </c>
      <c r="B109" s="59" t="s">
        <v>308</v>
      </c>
    </row>
    <row r="110" spans="1:2" x14ac:dyDescent="0.2">
      <c r="A110" s="62">
        <v>19290</v>
      </c>
      <c r="B110" s="58" t="s">
        <v>309</v>
      </c>
    </row>
    <row r="111" spans="1:2" x14ac:dyDescent="0.2">
      <c r="A111" s="63">
        <v>14593</v>
      </c>
      <c r="B111" s="59" t="s">
        <v>310</v>
      </c>
    </row>
    <row r="112" spans="1:2" x14ac:dyDescent="0.2">
      <c r="A112" s="62">
        <v>7</v>
      </c>
      <c r="B112" s="58" t="s">
        <v>311</v>
      </c>
    </row>
    <row r="113" spans="1:2" x14ac:dyDescent="0.2">
      <c r="A113" s="63">
        <v>137</v>
      </c>
      <c r="B113" s="59" t="s">
        <v>312</v>
      </c>
    </row>
    <row r="114" spans="1:2" x14ac:dyDescent="0.2">
      <c r="A114" s="62">
        <v>24241</v>
      </c>
      <c r="B114" s="58" t="s">
        <v>148</v>
      </c>
    </row>
    <row r="115" spans="1:2" x14ac:dyDescent="0.2">
      <c r="A115" s="63">
        <v>20508</v>
      </c>
      <c r="B115" s="59" t="s">
        <v>141</v>
      </c>
    </row>
    <row r="116" spans="1:2" x14ac:dyDescent="0.2">
      <c r="A116" s="62">
        <v>31082</v>
      </c>
      <c r="B116" s="58" t="s">
        <v>313</v>
      </c>
    </row>
    <row r="117" spans="1:2" x14ac:dyDescent="0.2">
      <c r="A117" s="63">
        <v>20682</v>
      </c>
      <c r="B117" s="59" t="s">
        <v>314</v>
      </c>
    </row>
    <row r="118" spans="1:2" x14ac:dyDescent="0.2">
      <c r="A118" s="62">
        <v>27251</v>
      </c>
      <c r="B118" s="58" t="s">
        <v>315</v>
      </c>
    </row>
    <row r="119" spans="1:2" x14ac:dyDescent="0.2">
      <c r="A119" s="63">
        <v>128</v>
      </c>
      <c r="B119" s="59" t="s">
        <v>316</v>
      </c>
    </row>
    <row r="120" spans="1:2" x14ac:dyDescent="0.2">
      <c r="A120" s="62">
        <v>2727</v>
      </c>
      <c r="B120" s="58" t="s">
        <v>317</v>
      </c>
    </row>
    <row r="121" spans="1:2" x14ac:dyDescent="0.2">
      <c r="A121" s="63">
        <v>16</v>
      </c>
      <c r="B121" s="59" t="s">
        <v>318</v>
      </c>
    </row>
    <row r="122" spans="1:2" x14ac:dyDescent="0.2">
      <c r="A122" s="62">
        <v>7644</v>
      </c>
      <c r="B122" s="58" t="s">
        <v>319</v>
      </c>
    </row>
    <row r="123" spans="1:2" x14ac:dyDescent="0.2">
      <c r="A123" s="63">
        <v>3821</v>
      </c>
      <c r="B123" s="59" t="s">
        <v>320</v>
      </c>
    </row>
    <row r="124" spans="1:2" x14ac:dyDescent="0.2">
      <c r="A124" s="62">
        <v>4071</v>
      </c>
      <c r="B124" s="58" t="s">
        <v>321</v>
      </c>
    </row>
    <row r="125" spans="1:2" x14ac:dyDescent="0.2">
      <c r="A125" s="63">
        <v>8664</v>
      </c>
      <c r="B125" s="59" t="s">
        <v>322</v>
      </c>
    </row>
    <row r="126" spans="1:2" x14ac:dyDescent="0.2">
      <c r="A126" s="62">
        <v>374</v>
      </c>
      <c r="B126" s="58" t="s">
        <v>323</v>
      </c>
    </row>
    <row r="127" spans="1:2" x14ac:dyDescent="0.2">
      <c r="A127" s="63">
        <v>14450</v>
      </c>
      <c r="B127" s="59" t="s">
        <v>324</v>
      </c>
    </row>
    <row r="128" spans="1:2" x14ac:dyDescent="0.2">
      <c r="A128" s="62">
        <v>10001</v>
      </c>
      <c r="B128" s="58" t="s">
        <v>325</v>
      </c>
    </row>
    <row r="129" spans="1:2" x14ac:dyDescent="0.2">
      <c r="A129" s="63">
        <v>20479</v>
      </c>
      <c r="B129" s="59" t="s">
        <v>138</v>
      </c>
    </row>
    <row r="130" spans="1:2" x14ac:dyDescent="0.2">
      <c r="A130" s="62">
        <v>27032</v>
      </c>
      <c r="B130" s="58" t="s">
        <v>158</v>
      </c>
    </row>
    <row r="131" spans="1:2" x14ac:dyDescent="0.2">
      <c r="A131" s="63">
        <v>31138</v>
      </c>
      <c r="B131" s="59" t="s">
        <v>168</v>
      </c>
    </row>
    <row r="132" spans="1:2" x14ac:dyDescent="0.2">
      <c r="A132" s="62">
        <v>20648</v>
      </c>
      <c r="B132" s="58" t="s">
        <v>326</v>
      </c>
    </row>
    <row r="133" spans="1:2" x14ac:dyDescent="0.2">
      <c r="A133" s="63">
        <v>24159</v>
      </c>
      <c r="B133" s="59" t="s">
        <v>147</v>
      </c>
    </row>
    <row r="134" spans="1:2" x14ac:dyDescent="0.2">
      <c r="A134" s="62">
        <v>10851</v>
      </c>
      <c r="B134" s="58" t="s">
        <v>105</v>
      </c>
    </row>
    <row r="135" spans="1:2" x14ac:dyDescent="0.2">
      <c r="A135" s="63">
        <v>55008</v>
      </c>
      <c r="B135" s="59" t="s">
        <v>327</v>
      </c>
    </row>
    <row r="136" spans="1:2" x14ac:dyDescent="0.2">
      <c r="A136" s="62">
        <v>12948</v>
      </c>
      <c r="B136" s="58" t="s">
        <v>109</v>
      </c>
    </row>
    <row r="137" spans="1:2" x14ac:dyDescent="0.2">
      <c r="A137" s="63">
        <v>20674</v>
      </c>
      <c r="B137" s="59" t="s">
        <v>328</v>
      </c>
    </row>
    <row r="138" spans="1:2" x14ac:dyDescent="0.2">
      <c r="A138" s="62">
        <v>20128</v>
      </c>
      <c r="B138" s="58" t="s">
        <v>119</v>
      </c>
    </row>
    <row r="139" spans="1:2" x14ac:dyDescent="0.2">
      <c r="A139" s="63">
        <v>20305</v>
      </c>
      <c r="B139" s="59" t="s">
        <v>121</v>
      </c>
    </row>
    <row r="140" spans="1:2" x14ac:dyDescent="0.2">
      <c r="A140" s="62">
        <v>20092</v>
      </c>
      <c r="B140" s="58" t="s">
        <v>117</v>
      </c>
    </row>
    <row r="141" spans="1:2" x14ac:dyDescent="0.2">
      <c r="A141" s="63">
        <v>2906</v>
      </c>
      <c r="B141" s="59" t="s">
        <v>72</v>
      </c>
    </row>
    <row r="142" spans="1:2" x14ac:dyDescent="0.2">
      <c r="A142" s="62">
        <v>9301</v>
      </c>
      <c r="B142" s="58" t="s">
        <v>329</v>
      </c>
    </row>
    <row r="143" spans="1:2" x14ac:dyDescent="0.2">
      <c r="A143" s="63">
        <v>2910</v>
      </c>
      <c r="B143" s="59" t="s">
        <v>330</v>
      </c>
    </row>
    <row r="144" spans="1:2" x14ac:dyDescent="0.2">
      <c r="A144" s="62">
        <v>14632</v>
      </c>
      <c r="B144" s="58" t="s">
        <v>331</v>
      </c>
    </row>
    <row r="145" spans="1:2" x14ac:dyDescent="0.2">
      <c r="A145" s="63">
        <v>6001</v>
      </c>
      <c r="B145" s="59" t="s">
        <v>226</v>
      </c>
    </row>
    <row r="146" spans="1:2" x14ac:dyDescent="0.2">
      <c r="A146" s="62">
        <v>8051</v>
      </c>
      <c r="B146" s="58" t="s">
        <v>332</v>
      </c>
    </row>
    <row r="147" spans="1:2" x14ac:dyDescent="0.2">
      <c r="A147" s="63">
        <v>10801</v>
      </c>
      <c r="B147" s="59" t="s">
        <v>333</v>
      </c>
    </row>
    <row r="148" spans="1:2" x14ac:dyDescent="0.2">
      <c r="A148" s="62">
        <v>12307</v>
      </c>
      <c r="B148" s="58" t="s">
        <v>334</v>
      </c>
    </row>
    <row r="149" spans="1:2" x14ac:dyDescent="0.2">
      <c r="A149" s="63">
        <v>11526</v>
      </c>
      <c r="B149" s="59" t="s">
        <v>335</v>
      </c>
    </row>
    <row r="150" spans="1:2" x14ac:dyDescent="0.2">
      <c r="A150" s="62">
        <v>10601</v>
      </c>
      <c r="B150" s="58" t="s">
        <v>336</v>
      </c>
    </row>
    <row r="151" spans="1:2" x14ac:dyDescent="0.2">
      <c r="A151" s="63">
        <v>19489</v>
      </c>
      <c r="B151" s="59" t="s">
        <v>116</v>
      </c>
    </row>
    <row r="152" spans="1:2" x14ac:dyDescent="0.2">
      <c r="A152" s="62">
        <v>31254</v>
      </c>
      <c r="B152" s="58" t="s">
        <v>174</v>
      </c>
    </row>
    <row r="153" spans="1:2" x14ac:dyDescent="0.2">
      <c r="A153" s="63">
        <v>31208</v>
      </c>
      <c r="B153" s="59" t="s">
        <v>337</v>
      </c>
    </row>
    <row r="154" spans="1:2" x14ac:dyDescent="0.2">
      <c r="A154" s="62">
        <v>20679</v>
      </c>
      <c r="B154" s="58" t="s">
        <v>338</v>
      </c>
    </row>
    <row r="155" spans="1:2" x14ac:dyDescent="0.2">
      <c r="A155" s="63">
        <v>17202</v>
      </c>
      <c r="B155" s="59" t="s">
        <v>339</v>
      </c>
    </row>
    <row r="156" spans="1:2" x14ac:dyDescent="0.2">
      <c r="A156" s="62">
        <v>27243</v>
      </c>
      <c r="B156" s="58" t="s">
        <v>340</v>
      </c>
    </row>
    <row r="157" spans="1:2" x14ac:dyDescent="0.2">
      <c r="A157" s="63">
        <v>24635</v>
      </c>
      <c r="B157" s="59" t="s">
        <v>154</v>
      </c>
    </row>
    <row r="158" spans="1:2" x14ac:dyDescent="0.2">
      <c r="A158" s="62">
        <v>31328</v>
      </c>
      <c r="B158" s="58" t="s">
        <v>341</v>
      </c>
    </row>
    <row r="159" spans="1:2" x14ac:dyDescent="0.2">
      <c r="A159" s="63">
        <v>24484</v>
      </c>
      <c r="B159" s="59" t="s">
        <v>152</v>
      </c>
    </row>
    <row r="160" spans="1:2" x14ac:dyDescent="0.2">
      <c r="A160" s="62">
        <v>20742</v>
      </c>
      <c r="B160" s="58" t="s">
        <v>342</v>
      </c>
    </row>
    <row r="161" spans="1:2" x14ac:dyDescent="0.2">
      <c r="A161" s="63">
        <v>55096</v>
      </c>
      <c r="B161" s="59" t="s">
        <v>343</v>
      </c>
    </row>
    <row r="162" spans="1:2" x14ac:dyDescent="0.2">
      <c r="A162" s="62">
        <v>20474</v>
      </c>
      <c r="B162" s="58" t="s">
        <v>137</v>
      </c>
    </row>
    <row r="163" spans="1:2" x14ac:dyDescent="0.2">
      <c r="A163" s="63">
        <v>31024</v>
      </c>
      <c r="B163" s="59" t="s">
        <v>344</v>
      </c>
    </row>
    <row r="164" spans="1:2" x14ac:dyDescent="0.2">
      <c r="A164" s="62">
        <v>31233</v>
      </c>
      <c r="B164" s="58" t="s">
        <v>345</v>
      </c>
    </row>
    <row r="165" spans="1:2" x14ac:dyDescent="0.2">
      <c r="A165" s="63">
        <v>55128</v>
      </c>
      <c r="B165" s="59" t="s">
        <v>346</v>
      </c>
    </row>
    <row r="166" spans="1:2" x14ac:dyDescent="0.2">
      <c r="A166" s="62">
        <v>20564</v>
      </c>
      <c r="B166" s="58" t="s">
        <v>142</v>
      </c>
    </row>
    <row r="167" spans="1:2" x14ac:dyDescent="0.2">
      <c r="A167" s="63">
        <v>20583</v>
      </c>
      <c r="B167" s="59" t="s">
        <v>347</v>
      </c>
    </row>
    <row r="168" spans="1:2" x14ac:dyDescent="0.2">
      <c r="A168" s="62">
        <v>29165</v>
      </c>
      <c r="B168" s="58" t="s">
        <v>348</v>
      </c>
    </row>
    <row r="169" spans="1:2" x14ac:dyDescent="0.2">
      <c r="A169" s="63">
        <v>31258</v>
      </c>
      <c r="B169" s="59" t="s">
        <v>175</v>
      </c>
    </row>
    <row r="170" spans="1:2" x14ac:dyDescent="0.2">
      <c r="A170" s="62">
        <v>29215</v>
      </c>
      <c r="B170" s="58" t="s">
        <v>166</v>
      </c>
    </row>
    <row r="171" spans="1:2" x14ac:dyDescent="0.2">
      <c r="A171" s="63">
        <v>25234</v>
      </c>
      <c r="B171" s="59" t="s">
        <v>156</v>
      </c>
    </row>
    <row r="172" spans="1:2" x14ac:dyDescent="0.2">
      <c r="A172" s="62">
        <v>24461</v>
      </c>
      <c r="B172" s="58" t="s">
        <v>349</v>
      </c>
    </row>
    <row r="173" spans="1:2" x14ac:dyDescent="0.2">
      <c r="A173" s="63">
        <v>4950</v>
      </c>
      <c r="B173" s="59" t="s">
        <v>83</v>
      </c>
    </row>
    <row r="174" spans="1:2" x14ac:dyDescent="0.2">
      <c r="A174" s="62">
        <v>27202</v>
      </c>
      <c r="B174" s="58" t="s">
        <v>163</v>
      </c>
    </row>
    <row r="175" spans="1:2" x14ac:dyDescent="0.2">
      <c r="A175" s="63">
        <v>10741</v>
      </c>
      <c r="B175" s="59" t="s">
        <v>350</v>
      </c>
    </row>
    <row r="176" spans="1:2" x14ac:dyDescent="0.2">
      <c r="A176" s="62">
        <v>20617</v>
      </c>
      <c r="B176" s="58" t="s">
        <v>144</v>
      </c>
    </row>
    <row r="177" spans="1:2" x14ac:dyDescent="0.2">
      <c r="A177" s="63">
        <v>20667</v>
      </c>
      <c r="B177" s="59" t="s">
        <v>351</v>
      </c>
    </row>
    <row r="178" spans="1:2" x14ac:dyDescent="0.2">
      <c r="A178" s="62">
        <v>24319</v>
      </c>
      <c r="B178" s="58" t="s">
        <v>149</v>
      </c>
    </row>
    <row r="179" spans="1:2" x14ac:dyDescent="0.2">
      <c r="A179" s="63">
        <v>24908</v>
      </c>
      <c r="B179" s="59" t="s">
        <v>352</v>
      </c>
    </row>
    <row r="180" spans="1:2" x14ac:dyDescent="0.2">
      <c r="A180" s="62">
        <v>963</v>
      </c>
      <c r="B180" s="58" t="s">
        <v>353</v>
      </c>
    </row>
    <row r="181" spans="1:2" x14ac:dyDescent="0.2">
      <c r="A181" s="63">
        <v>130</v>
      </c>
      <c r="B181" s="59" t="s">
        <v>54</v>
      </c>
    </row>
    <row r="182" spans="1:2" x14ac:dyDescent="0.2">
      <c r="A182" s="62">
        <v>100</v>
      </c>
      <c r="B182" s="58" t="s">
        <v>53</v>
      </c>
    </row>
    <row r="183" spans="1:2" x14ac:dyDescent="0.2">
      <c r="A183" s="63">
        <v>2131</v>
      </c>
      <c r="B183" s="59" t="s">
        <v>66</v>
      </c>
    </row>
    <row r="184" spans="1:2" x14ac:dyDescent="0.2">
      <c r="A184" s="62">
        <v>370</v>
      </c>
      <c r="B184" s="58" t="s">
        <v>62</v>
      </c>
    </row>
    <row r="185" spans="1:2" x14ac:dyDescent="0.2">
      <c r="A185" s="63">
        <v>10201</v>
      </c>
      <c r="B185" s="59" t="s">
        <v>102</v>
      </c>
    </row>
    <row r="186" spans="1:2" x14ac:dyDescent="0.2">
      <c r="A186" s="62">
        <v>7883</v>
      </c>
      <c r="B186" s="58" t="s">
        <v>354</v>
      </c>
    </row>
    <row r="187" spans="1:2" x14ac:dyDescent="0.2">
      <c r="A187" s="63">
        <v>6831</v>
      </c>
      <c r="B187" s="59" t="s">
        <v>89</v>
      </c>
    </row>
    <row r="188" spans="1:2" x14ac:dyDescent="0.2">
      <c r="A188" s="62">
        <v>6830</v>
      </c>
      <c r="B188" s="58" t="s">
        <v>88</v>
      </c>
    </row>
    <row r="189" spans="1:2" x14ac:dyDescent="0.2">
      <c r="A189" s="63">
        <v>10321</v>
      </c>
      <c r="B189" s="59" t="s">
        <v>103</v>
      </c>
    </row>
    <row r="190" spans="1:2" x14ac:dyDescent="0.2">
      <c r="A190" s="62">
        <v>14001</v>
      </c>
      <c r="B190" s="58" t="s">
        <v>110</v>
      </c>
    </row>
    <row r="191" spans="1:2" x14ac:dyDescent="0.2">
      <c r="A191" s="63">
        <v>350</v>
      </c>
      <c r="B191" s="59" t="s">
        <v>58</v>
      </c>
    </row>
    <row r="192" spans="1:2" x14ac:dyDescent="0.2">
      <c r="A192" s="62">
        <v>5750</v>
      </c>
      <c r="B192" s="58" t="s">
        <v>85</v>
      </c>
    </row>
    <row r="193" spans="1:2" x14ac:dyDescent="0.2">
      <c r="A193" s="63">
        <v>7201</v>
      </c>
      <c r="B193" s="59" t="s">
        <v>93</v>
      </c>
    </row>
    <row r="194" spans="1:2" x14ac:dyDescent="0.2">
      <c r="A194" s="62">
        <v>6931</v>
      </c>
      <c r="B194" s="58" t="s">
        <v>90</v>
      </c>
    </row>
    <row r="195" spans="1:2" x14ac:dyDescent="0.2">
      <c r="A195" s="63">
        <v>3561</v>
      </c>
      <c r="B195" s="59" t="s">
        <v>77</v>
      </c>
    </row>
    <row r="196" spans="1:2" x14ac:dyDescent="0.2">
      <c r="A196" s="62">
        <v>5844</v>
      </c>
      <c r="B196" s="58" t="s">
        <v>86</v>
      </c>
    </row>
    <row r="197" spans="1:2" x14ac:dyDescent="0.2">
      <c r="A197" s="63">
        <v>3481</v>
      </c>
      <c r="B197" s="59" t="s">
        <v>75</v>
      </c>
    </row>
    <row r="198" spans="1:2" x14ac:dyDescent="0.2">
      <c r="A198" s="62">
        <v>6651</v>
      </c>
      <c r="B198" s="58" t="s">
        <v>87</v>
      </c>
    </row>
    <row r="199" spans="1:2" x14ac:dyDescent="0.2">
      <c r="A199" s="63">
        <v>3401</v>
      </c>
      <c r="B199" s="59" t="s">
        <v>74</v>
      </c>
    </row>
    <row r="200" spans="1:2" x14ac:dyDescent="0.2">
      <c r="A200" s="62">
        <v>9101</v>
      </c>
      <c r="B200" s="58" t="s">
        <v>100</v>
      </c>
    </row>
    <row r="201" spans="1:2" x14ac:dyDescent="0.2">
      <c r="A201" s="63">
        <v>2326</v>
      </c>
      <c r="B201" s="59" t="s">
        <v>67</v>
      </c>
    </row>
    <row r="202" spans="1:2" x14ac:dyDescent="0.2">
      <c r="A202" s="62">
        <v>8025</v>
      </c>
      <c r="B202" s="58" t="s">
        <v>99</v>
      </c>
    </row>
    <row r="203" spans="1:2" x14ac:dyDescent="0.2">
      <c r="A203" s="63">
        <v>351</v>
      </c>
      <c r="B203" s="59" t="s">
        <v>59</v>
      </c>
    </row>
    <row r="204" spans="1:2" x14ac:dyDescent="0.2">
      <c r="A204" s="62">
        <v>10401</v>
      </c>
      <c r="B204" s="58" t="s">
        <v>104</v>
      </c>
    </row>
    <row r="205" spans="1:2" x14ac:dyDescent="0.2">
      <c r="A205" s="63">
        <v>5011</v>
      </c>
      <c r="B205" s="59" t="s">
        <v>84</v>
      </c>
    </row>
    <row r="206" spans="1:2" x14ac:dyDescent="0.2">
      <c r="A206" s="62">
        <v>352</v>
      </c>
      <c r="B206" s="58" t="s">
        <v>60</v>
      </c>
    </row>
    <row r="207" spans="1:2" x14ac:dyDescent="0.2">
      <c r="A207" s="63">
        <v>7001</v>
      </c>
      <c r="B207" s="59" t="s">
        <v>91</v>
      </c>
    </row>
    <row r="208" spans="1:2" x14ac:dyDescent="0.2">
      <c r="A208" s="62">
        <v>50501</v>
      </c>
      <c r="B208" s="58" t="s">
        <v>177</v>
      </c>
    </row>
    <row r="209" spans="1:2" x14ac:dyDescent="0.2">
      <c r="A209" s="63">
        <v>371</v>
      </c>
      <c r="B209" s="59" t="s">
        <v>63</v>
      </c>
    </row>
    <row r="210" spans="1:2" x14ac:dyDescent="0.2">
      <c r="A210" s="62">
        <v>353</v>
      </c>
      <c r="B210" s="58" t="s">
        <v>61</v>
      </c>
    </row>
    <row r="211" spans="1:2" x14ac:dyDescent="0.2">
      <c r="A211" s="63">
        <v>131</v>
      </c>
      <c r="B211" s="59" t="s">
        <v>55</v>
      </c>
    </row>
    <row r="212" spans="1:2" x14ac:dyDescent="0.2">
      <c r="A212" s="62">
        <v>372</v>
      </c>
      <c r="B212" s="58" t="s">
        <v>64</v>
      </c>
    </row>
    <row r="213" spans="1:2" x14ac:dyDescent="0.2">
      <c r="A213" s="63">
        <v>7501</v>
      </c>
      <c r="B213" s="59" t="s">
        <v>96</v>
      </c>
    </row>
    <row r="214" spans="1:2" x14ac:dyDescent="0.2">
      <c r="A214" s="62">
        <v>3521</v>
      </c>
      <c r="B214" s="58" t="s">
        <v>76</v>
      </c>
    </row>
    <row r="215" spans="1:2" x14ac:dyDescent="0.2">
      <c r="A215" s="63">
        <v>3613</v>
      </c>
      <c r="B215" s="59" t="s">
        <v>78</v>
      </c>
    </row>
    <row r="216" spans="1:2" x14ac:dyDescent="0.2">
      <c r="A216" s="62">
        <v>7715</v>
      </c>
      <c r="B216" s="58" t="s">
        <v>98</v>
      </c>
    </row>
    <row r="217" spans="1:2" x14ac:dyDescent="0.2">
      <c r="A217" s="63">
        <v>2968</v>
      </c>
      <c r="B217" s="59" t="s">
        <v>73</v>
      </c>
    </row>
    <row r="218" spans="1:2" x14ac:dyDescent="0.2">
      <c r="A218" s="62">
        <v>14041</v>
      </c>
      <c r="B218" s="58" t="s">
        <v>111</v>
      </c>
    </row>
    <row r="219" spans="1:2" x14ac:dyDescent="0.2">
      <c r="A219" s="63">
        <v>14141</v>
      </c>
      <c r="B219" s="59" t="s">
        <v>112</v>
      </c>
    </row>
    <row r="220" spans="1:2" x14ac:dyDescent="0.2">
      <c r="A220" s="62">
        <v>2371</v>
      </c>
      <c r="B220" s="58" t="s">
        <v>68</v>
      </c>
    </row>
    <row r="221" spans="1:2" x14ac:dyDescent="0.2">
      <c r="A221" s="63">
        <v>3681</v>
      </c>
      <c r="B221" s="59" t="s">
        <v>79</v>
      </c>
    </row>
    <row r="222" spans="1:2" x14ac:dyDescent="0.2">
      <c r="A222" s="62">
        <v>14300</v>
      </c>
      <c r="B222" s="58" t="s">
        <v>113</v>
      </c>
    </row>
    <row r="223" spans="1:2" x14ac:dyDescent="0.2">
      <c r="A223" s="63">
        <v>7557</v>
      </c>
      <c r="B223" s="59" t="s">
        <v>97</v>
      </c>
    </row>
    <row r="224" spans="1:2" x14ac:dyDescent="0.2">
      <c r="A224" s="62">
        <v>2416</v>
      </c>
      <c r="B224" s="58" t="s">
        <v>355</v>
      </c>
    </row>
    <row r="225" spans="1:2" x14ac:dyDescent="0.2">
      <c r="A225" s="63">
        <v>2486</v>
      </c>
      <c r="B225" s="59" t="s">
        <v>69</v>
      </c>
    </row>
    <row r="226" spans="1:2" x14ac:dyDescent="0.2">
      <c r="A226" s="62">
        <v>2546</v>
      </c>
      <c r="B226" s="58" t="s">
        <v>70</v>
      </c>
    </row>
    <row r="227" spans="1:2" x14ac:dyDescent="0.2">
      <c r="A227" s="63">
        <v>133</v>
      </c>
      <c r="B227" s="59" t="s">
        <v>57</v>
      </c>
    </row>
    <row r="228" spans="1:2" x14ac:dyDescent="0.2">
      <c r="A228" s="62">
        <v>7317</v>
      </c>
      <c r="B228" s="58" t="s">
        <v>94</v>
      </c>
    </row>
    <row r="229" spans="1:2" x14ac:dyDescent="0.2">
      <c r="A229" s="63">
        <v>373</v>
      </c>
      <c r="B229" s="59" t="s">
        <v>65</v>
      </c>
    </row>
    <row r="230" spans="1:2" x14ac:dyDescent="0.2">
      <c r="A230" s="62">
        <v>9502</v>
      </c>
      <c r="B230" s="58" t="s">
        <v>101</v>
      </c>
    </row>
    <row r="231" spans="1:2" x14ac:dyDescent="0.2">
      <c r="A231" s="63">
        <v>7071</v>
      </c>
      <c r="B231" s="59" t="s">
        <v>92</v>
      </c>
    </row>
    <row r="232" spans="1:2" x14ac:dyDescent="0.2">
      <c r="A232" s="62">
        <v>7381</v>
      </c>
      <c r="B232" s="58" t="s">
        <v>95</v>
      </c>
    </row>
    <row r="233" spans="1:2" x14ac:dyDescent="0.2">
      <c r="A233" s="63">
        <v>132</v>
      </c>
      <c r="B233" s="59" t="s">
        <v>56</v>
      </c>
    </row>
    <row r="234" spans="1:2" x14ac:dyDescent="0.2">
      <c r="A234" s="62">
        <v>2641</v>
      </c>
      <c r="B234" s="58" t="s">
        <v>71</v>
      </c>
    </row>
    <row r="235" spans="1:2" x14ac:dyDescent="0.2">
      <c r="A235" s="63">
        <v>25267</v>
      </c>
      <c r="B235" s="59" t="s">
        <v>157</v>
      </c>
    </row>
    <row r="236" spans="1:2" x14ac:dyDescent="0.2">
      <c r="A236" s="62">
        <v>33076</v>
      </c>
      <c r="B236" s="58" t="s">
        <v>176</v>
      </c>
    </row>
    <row r="237" spans="1:2" x14ac:dyDescent="0.2">
      <c r="A237" s="63">
        <v>39</v>
      </c>
      <c r="B237" s="59" t="s">
        <v>356</v>
      </c>
    </row>
    <row r="238" spans="1:2" x14ac:dyDescent="0.2">
      <c r="A238" s="62">
        <v>12867</v>
      </c>
      <c r="B238" s="58" t="s">
        <v>108</v>
      </c>
    </row>
    <row r="239" spans="1:2" x14ac:dyDescent="0.2">
      <c r="A239" s="63">
        <v>25353</v>
      </c>
      <c r="B239" s="59" t="s">
        <v>357</v>
      </c>
    </row>
    <row r="240" spans="1:2" x14ac:dyDescent="0.2">
      <c r="A240" s="62">
        <v>14381</v>
      </c>
      <c r="B240" s="58" t="s">
        <v>358</v>
      </c>
    </row>
    <row r="241" spans="1:2" x14ac:dyDescent="0.2">
      <c r="A241" s="63">
        <v>20677</v>
      </c>
      <c r="B241" s="59" t="s">
        <v>359</v>
      </c>
    </row>
    <row r="242" spans="1:2" x14ac:dyDescent="0.2">
      <c r="A242" s="62">
        <v>9721</v>
      </c>
      <c r="B242" s="58" t="s">
        <v>360</v>
      </c>
    </row>
    <row r="243" spans="1:2" x14ac:dyDescent="0.2">
      <c r="A243" s="63">
        <v>12849</v>
      </c>
      <c r="B243" s="59" t="s">
        <v>361</v>
      </c>
    </row>
    <row r="244" spans="1:2" x14ac:dyDescent="0.2">
      <c r="A244" s="62">
        <v>17244</v>
      </c>
      <c r="B244" s="58" t="s">
        <v>362</v>
      </c>
    </row>
    <row r="245" spans="1:2" x14ac:dyDescent="0.2">
      <c r="A245" s="63">
        <v>24248</v>
      </c>
      <c r="B245" s="59" t="s">
        <v>363</v>
      </c>
    </row>
  </sheetData>
  <autoFilter ref="A1:B1" xr:uid="{00000000-0009-0000-0000-000003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8EDEC"/>
  </sheetPr>
  <dimension ref="A1:C13"/>
  <sheetViews>
    <sheetView workbookViewId="0"/>
  </sheetViews>
  <sheetFormatPr defaultColWidth="9.140625" defaultRowHeight="12.75" x14ac:dyDescent="0.2"/>
  <cols>
    <col min="1" max="1" width="78.42578125" style="2" customWidth="1"/>
    <col min="2" max="2" width="15.28515625" customWidth="1"/>
    <col min="3" max="3" width="14.5703125" customWidth="1"/>
  </cols>
  <sheetData>
    <row r="1" spans="1:3" ht="24" x14ac:dyDescent="0.2">
      <c r="A1" s="64" t="s">
        <v>123</v>
      </c>
      <c r="B1" s="64" t="s">
        <v>183</v>
      </c>
      <c r="C1" s="64" t="s">
        <v>184</v>
      </c>
    </row>
    <row r="2" spans="1:3" x14ac:dyDescent="0.2">
      <c r="A2" s="1" t="s">
        <v>364</v>
      </c>
      <c r="B2" s="1">
        <v>38</v>
      </c>
      <c r="C2" s="1">
        <v>48</v>
      </c>
    </row>
    <row r="3" spans="1:3" x14ac:dyDescent="0.2">
      <c r="A3" s="1" t="s">
        <v>365</v>
      </c>
      <c r="B3" s="1">
        <v>43</v>
      </c>
      <c r="C3" s="1">
        <v>53</v>
      </c>
    </row>
    <row r="4" spans="1:3" x14ac:dyDescent="0.2">
      <c r="A4" s="1" t="s">
        <v>366</v>
      </c>
      <c r="B4" s="1">
        <v>41</v>
      </c>
      <c r="C4" s="1">
        <v>51</v>
      </c>
    </row>
    <row r="5" spans="1:3" x14ac:dyDescent="0.2">
      <c r="A5" s="1" t="s">
        <v>367</v>
      </c>
      <c r="B5" s="1">
        <v>40</v>
      </c>
      <c r="C5" s="1">
        <v>50</v>
      </c>
    </row>
    <row r="6" spans="1:3" x14ac:dyDescent="0.2">
      <c r="A6" s="1" t="s">
        <v>368</v>
      </c>
      <c r="B6" s="1">
        <v>40</v>
      </c>
      <c r="C6" s="1">
        <v>50</v>
      </c>
    </row>
    <row r="7" spans="1:3" x14ac:dyDescent="0.2">
      <c r="A7" s="1" t="s">
        <v>369</v>
      </c>
      <c r="B7" s="1">
        <v>45</v>
      </c>
      <c r="C7" s="1">
        <v>55</v>
      </c>
    </row>
    <row r="8" spans="1:3" x14ac:dyDescent="0.2">
      <c r="A8" s="1" t="s">
        <v>370</v>
      </c>
      <c r="B8" s="1">
        <v>43</v>
      </c>
      <c r="C8" s="1">
        <v>53</v>
      </c>
    </row>
    <row r="9" spans="1:3" x14ac:dyDescent="0.2">
      <c r="A9" s="1" t="s">
        <v>371</v>
      </c>
      <c r="B9" s="1">
        <v>42</v>
      </c>
      <c r="C9" s="1">
        <v>52</v>
      </c>
    </row>
    <row r="10" spans="1:3" x14ac:dyDescent="0.2">
      <c r="A10" s="1" t="s">
        <v>372</v>
      </c>
      <c r="B10" s="1">
        <v>41</v>
      </c>
      <c r="C10" s="1">
        <v>51</v>
      </c>
    </row>
    <row r="11" spans="1:3" x14ac:dyDescent="0.2">
      <c r="A11" s="1" t="s">
        <v>373</v>
      </c>
      <c r="B11" s="1">
        <v>46</v>
      </c>
      <c r="C11" s="1">
        <v>56</v>
      </c>
    </row>
    <row r="12" spans="1:3" x14ac:dyDescent="0.2">
      <c r="A12" s="1" t="s">
        <v>374</v>
      </c>
      <c r="B12" s="1">
        <v>44</v>
      </c>
      <c r="C12" s="1">
        <v>54</v>
      </c>
    </row>
    <row r="13" spans="1:3" x14ac:dyDescent="0.2">
      <c r="A13" s="1" t="s">
        <v>375</v>
      </c>
      <c r="B13" s="1">
        <v>43</v>
      </c>
      <c r="C13" s="1">
        <v>53</v>
      </c>
    </row>
  </sheetData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osnovni podatki</vt:lpstr>
      <vt:lpstr>plače specializantov</vt:lpstr>
      <vt:lpstr>povzetek po SM</vt:lpstr>
      <vt:lpstr>šifrant-izvajalci</vt:lpstr>
      <vt:lpstr>šifrant-delovno mesto</vt:lpstr>
      <vt:lpstr>__Q__X</vt:lpstr>
      <vt:lpstr>__S__X</vt:lpstr>
      <vt:lpstr>izvajalci</vt:lpstr>
      <vt:lpstr>'plače specializantov'!Tiskanje_naslovov</vt:lpstr>
    </vt:vector>
  </TitlesOfParts>
  <Company>SB-celje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edupr5</dc:creator>
  <cp:lastModifiedBy>Mojca Krumpak</cp:lastModifiedBy>
  <cp:lastPrinted>2022-12-11T17:57:44Z</cp:lastPrinted>
  <dcterms:created xsi:type="dcterms:W3CDTF">2023-08-28T07:32:54Z</dcterms:created>
  <dcterms:modified xsi:type="dcterms:W3CDTF">2024-06-20T06:22:37Z</dcterms:modified>
</cp:coreProperties>
</file>